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1840" windowHeight="12468"/>
  </bookViews>
  <sheets>
    <sheet name="ESFORÇOS" sheetId="4" r:id="rId1"/>
    <sheet name="ARMAÇÃO" sheetId="3" r:id="rId2"/>
  </sheets>
  <definedNames>
    <definedName name="_xlnm.Print_Area" localSheetId="0">ESFORÇOS!$A$1:$P$196</definedName>
    <definedName name="_xlnm.Print_Titles" localSheetId="1">ARMAÇÃO!$1:$5</definedName>
    <definedName name="_xlnm.Print_Titles" localSheetId="0">ESFORÇOS!$1:$6</definedName>
  </definedNames>
  <calcPr calcId="144525"/>
</workbook>
</file>

<file path=xl/calcChain.xml><?xml version="1.0" encoding="utf-8"?>
<calcChain xmlns="http://schemas.openxmlformats.org/spreadsheetml/2006/main">
  <c r="M39" i="4" l="1"/>
  <c r="O182" i="4" l="1"/>
  <c r="I180" i="4"/>
  <c r="O180" i="4" s="1"/>
  <c r="I162" i="4"/>
  <c r="O164" i="4"/>
  <c r="O162" i="4"/>
  <c r="O147" i="4"/>
  <c r="O130" i="4"/>
  <c r="I145" i="4"/>
  <c r="O145" i="4"/>
  <c r="I128" i="4"/>
  <c r="O128" i="4"/>
  <c r="L77" i="4" l="1"/>
  <c r="B14" i="3" l="1"/>
  <c r="B35" i="3" l="1"/>
  <c r="A67" i="4"/>
  <c r="F38" i="4"/>
  <c r="I90" i="3" l="1"/>
  <c r="B134" i="3"/>
  <c r="I113" i="3"/>
  <c r="B113" i="3"/>
  <c r="I89" i="3"/>
  <c r="B89" i="3"/>
  <c r="I68" i="3"/>
  <c r="B68" i="3"/>
  <c r="I44" i="3"/>
  <c r="B44" i="3"/>
  <c r="B178" i="4" l="1"/>
  <c r="B176" i="4"/>
  <c r="B172" i="4"/>
  <c r="B169" i="4"/>
  <c r="B160" i="4"/>
  <c r="B158" i="4"/>
  <c r="B155" i="4"/>
  <c r="B152" i="4"/>
  <c r="B143" i="4"/>
  <c r="B141" i="4"/>
  <c r="B138" i="4"/>
  <c r="B135" i="4"/>
  <c r="I114" i="3"/>
  <c r="L110" i="3"/>
  <c r="L86" i="3"/>
  <c r="E86" i="3"/>
  <c r="E110" i="3"/>
  <c r="E131" i="3"/>
  <c r="B135" i="3"/>
  <c r="B114" i="3"/>
  <c r="B69" i="3"/>
  <c r="B90" i="3"/>
  <c r="L65" i="3"/>
  <c r="E65" i="3"/>
  <c r="I69" i="3"/>
  <c r="I45" i="3"/>
  <c r="B45" i="3"/>
  <c r="L41" i="3"/>
  <c r="E41" i="3"/>
  <c r="L20" i="3" l="1"/>
  <c r="E20" i="3"/>
  <c r="I24" i="3"/>
  <c r="B24" i="3"/>
  <c r="I23" i="3"/>
  <c r="M11" i="4"/>
  <c r="B23" i="3" l="1"/>
  <c r="W9" i="4" l="1"/>
  <c r="U10" i="4"/>
  <c r="U8" i="4"/>
  <c r="C111" i="4" l="1"/>
  <c r="A111" i="4"/>
  <c r="E106" i="4"/>
  <c r="E79" i="4"/>
  <c r="B80" i="3"/>
  <c r="A84" i="4"/>
  <c r="E62" i="4"/>
  <c r="C84" i="4"/>
  <c r="M115" i="4" l="1"/>
  <c r="M116" i="4"/>
  <c r="M80" i="4"/>
  <c r="I104" i="3"/>
  <c r="I110" i="3" s="1"/>
  <c r="B86" i="3"/>
  <c r="M87" i="4"/>
  <c r="M108" i="4"/>
  <c r="B125" i="3"/>
  <c r="B131" i="3" s="1"/>
  <c r="B104" i="3"/>
  <c r="B110" i="3" s="1"/>
  <c r="I80" i="3"/>
  <c r="I86" i="3" s="1"/>
  <c r="K20" i="4"/>
  <c r="K19" i="4"/>
  <c r="K18" i="4"/>
  <c r="A38" i="4"/>
  <c r="E33" i="4"/>
  <c r="C67" i="4"/>
  <c r="M63" i="4"/>
  <c r="B20" i="3"/>
  <c r="B9" i="3"/>
  <c r="B8" i="3"/>
  <c r="H28" i="4"/>
  <c r="J28" i="4"/>
  <c r="M90" i="4" l="1"/>
  <c r="C176" i="4" s="1"/>
  <c r="M34" i="4"/>
  <c r="C155" i="4"/>
  <c r="C138" i="4"/>
  <c r="M118" i="4"/>
  <c r="W8" i="4"/>
  <c r="W11" i="4" s="1"/>
  <c r="U9" i="4"/>
  <c r="U11" i="4" s="1"/>
  <c r="I59" i="3"/>
  <c r="I65" i="3" s="1"/>
  <c r="B41" i="3"/>
  <c r="U12" i="4"/>
  <c r="M88" i="4"/>
  <c r="M89" i="4"/>
  <c r="L104" i="4"/>
  <c r="M117" i="4"/>
  <c r="B119" i="3"/>
  <c r="E119" i="3" s="1"/>
  <c r="I54" i="3"/>
  <c r="B120" i="3"/>
  <c r="E120" i="3" s="1"/>
  <c r="E132" i="3" s="1"/>
  <c r="B54" i="3"/>
  <c r="I99" i="3"/>
  <c r="I30" i="3"/>
  <c r="B99" i="3"/>
  <c r="I75" i="3"/>
  <c r="B75" i="3"/>
  <c r="I98" i="3"/>
  <c r="L98" i="3" s="1"/>
  <c r="B98" i="3"/>
  <c r="E98" i="3" s="1"/>
  <c r="B74" i="3"/>
  <c r="L59" i="4"/>
  <c r="I35" i="3"/>
  <c r="I41" i="3" s="1"/>
  <c r="B59" i="3"/>
  <c r="B65" i="3" s="1"/>
  <c r="L28" i="4"/>
  <c r="C160" i="4" l="1"/>
  <c r="C172" i="4"/>
  <c r="C169" i="4"/>
  <c r="C178" i="4"/>
  <c r="C143" i="4"/>
  <c r="E134" i="3"/>
  <c r="E74" i="3"/>
  <c r="I74" i="3"/>
  <c r="L74" i="3" s="1"/>
  <c r="L31" i="4"/>
  <c r="L58" i="4" s="1"/>
  <c r="L60" i="4" s="1"/>
  <c r="M40" i="4" l="1"/>
  <c r="F176" i="4"/>
  <c r="C135" i="4" l="1"/>
  <c r="F169" i="4"/>
  <c r="B107" i="3" s="1"/>
  <c r="E100" i="3" s="1"/>
  <c r="E101" i="3" s="1"/>
  <c r="B128" i="3"/>
  <c r="E121" i="3" s="1"/>
  <c r="E122" i="3" s="1"/>
  <c r="C126" i="4"/>
  <c r="I17" i="3" s="1"/>
  <c r="C124" i="4"/>
  <c r="B17" i="3" s="1"/>
  <c r="C152" i="4"/>
  <c r="F172" i="4"/>
  <c r="I107" i="3" s="1"/>
  <c r="L100" i="3" s="1"/>
  <c r="L101" i="3" s="1"/>
  <c r="I15" i="3"/>
  <c r="I14" i="3"/>
  <c r="I20" i="3" s="1"/>
  <c r="C158" i="4" l="1"/>
  <c r="C141" i="4"/>
  <c r="I36" i="3"/>
  <c r="B36" i="3"/>
  <c r="F141" i="4" l="1"/>
  <c r="F158" i="4"/>
  <c r="B60" i="3"/>
  <c r="I60" i="3"/>
  <c r="L57" i="3" s="1"/>
  <c r="L33" i="3"/>
  <c r="E33" i="3"/>
  <c r="B62" i="3" l="1"/>
  <c r="F138" i="4"/>
  <c r="I38" i="3" s="1"/>
  <c r="F155" i="4"/>
  <c r="B83" i="3" s="1"/>
  <c r="E76" i="3" s="1"/>
  <c r="E77" i="3" s="1"/>
  <c r="I83" i="3"/>
  <c r="L76" i="3" s="1"/>
  <c r="L77" i="3" s="1"/>
  <c r="F152" i="4"/>
  <c r="I62" i="3" s="1"/>
  <c r="F135" i="4"/>
  <c r="B38" i="3" s="1"/>
  <c r="E57" i="3"/>
  <c r="B81" i="3"/>
  <c r="E78" i="3" s="1"/>
  <c r="I81" i="3"/>
  <c r="L78" i="3" s="1"/>
  <c r="I105" i="3"/>
  <c r="L102" i="3" s="1"/>
  <c r="L103" i="3" s="1"/>
  <c r="L104" i="3" s="1"/>
  <c r="B105" i="3"/>
  <c r="L12" i="3"/>
  <c r="I53" i="3"/>
  <c r="E12" i="3"/>
  <c r="L79" i="3" l="1"/>
  <c r="L80" i="3" s="1"/>
  <c r="E79" i="3"/>
  <c r="E80" i="3" s="1"/>
  <c r="L53" i="3"/>
  <c r="B126" i="3"/>
  <c r="E123" i="3" s="1"/>
  <c r="E102" i="3"/>
  <c r="E103" i="3" s="1"/>
  <c r="E104" i="3" s="1"/>
  <c r="B29" i="3"/>
  <c r="E29" i="3" s="1"/>
  <c r="B53" i="3"/>
  <c r="E9" i="3"/>
  <c r="B30" i="3"/>
  <c r="I8" i="3"/>
  <c r="L8" i="3" s="1"/>
  <c r="I9" i="3"/>
  <c r="E8" i="3"/>
  <c r="E21" i="3" l="1"/>
  <c r="L9" i="3"/>
  <c r="L21" i="3" s="1"/>
  <c r="E124" i="3"/>
  <c r="E125" i="3" s="1"/>
  <c r="E126" i="3" s="1"/>
  <c r="L99" i="3"/>
  <c r="L111" i="3" s="1"/>
  <c r="L113" i="3" s="1"/>
  <c r="I29" i="3"/>
  <c r="E53" i="3"/>
  <c r="L54" i="3"/>
  <c r="L66" i="3" s="1"/>
  <c r="L68" i="3" s="1"/>
  <c r="E30" i="3"/>
  <c r="E42" i="3" s="1"/>
  <c r="L23" i="3" l="1"/>
  <c r="L29" i="3"/>
  <c r="E44" i="3"/>
  <c r="E23" i="3"/>
  <c r="E127" i="3"/>
  <c r="E129" i="3" s="1"/>
  <c r="E75" i="3"/>
  <c r="E87" i="3" s="1"/>
  <c r="L105" i="3"/>
  <c r="L106" i="3"/>
  <c r="L108" i="3" s="1"/>
  <c r="E31" i="3"/>
  <c r="L30" i="3"/>
  <c r="L42" i="3" s="1"/>
  <c r="L44" i="3" s="1"/>
  <c r="E54" i="3"/>
  <c r="E66" i="3" s="1"/>
  <c r="E89" i="3" l="1"/>
  <c r="E68" i="3"/>
  <c r="E128" i="3"/>
  <c r="E82" i="3"/>
  <c r="E84" i="3" s="1"/>
  <c r="E81" i="3"/>
  <c r="L107" i="3"/>
  <c r="L75" i="3"/>
  <c r="L87" i="3" s="1"/>
  <c r="L89" i="3" s="1"/>
  <c r="E99" i="3"/>
  <c r="E111" i="3" s="1"/>
  <c r="E113" i="3" s="1"/>
  <c r="E10" i="3"/>
  <c r="E34" i="3"/>
  <c r="E32" i="3"/>
  <c r="I111" i="3" l="1"/>
  <c r="L112" i="3" s="1"/>
  <c r="L114" i="3" s="1"/>
  <c r="L115" i="3" s="1"/>
  <c r="J172" i="4" s="1"/>
  <c r="O172" i="4" s="1"/>
  <c r="B132" i="3"/>
  <c r="E133" i="3" s="1"/>
  <c r="E135" i="3" s="1"/>
  <c r="E136" i="3" s="1"/>
  <c r="J176" i="4" s="1"/>
  <c r="O176" i="4" s="1"/>
  <c r="E83" i="3"/>
  <c r="L82" i="3"/>
  <c r="L84" i="3" s="1"/>
  <c r="L81" i="3"/>
  <c r="E105" i="3"/>
  <c r="E106" i="3"/>
  <c r="E108" i="3" s="1"/>
  <c r="E35" i="3"/>
  <c r="E36" i="3" s="1"/>
  <c r="E13" i="3"/>
  <c r="E14" i="3" s="1"/>
  <c r="E15" i="3" s="1"/>
  <c r="E11" i="3"/>
  <c r="B87" i="3" l="1"/>
  <c r="E88" i="3" s="1"/>
  <c r="E90" i="3" s="1"/>
  <c r="E91" i="3" s="1"/>
  <c r="J155" i="4" s="1"/>
  <c r="L83" i="3"/>
  <c r="E107" i="3"/>
  <c r="E37" i="3"/>
  <c r="E39" i="3" s="1"/>
  <c r="E16" i="3"/>
  <c r="E18" i="3" s="1"/>
  <c r="B111" i="3" l="1"/>
  <c r="E112" i="3" s="1"/>
  <c r="E114" i="3" s="1"/>
  <c r="E115" i="3" s="1"/>
  <c r="I87" i="3"/>
  <c r="L88" i="3" s="1"/>
  <c r="L90" i="3" s="1"/>
  <c r="L91" i="3" s="1"/>
  <c r="E38" i="3"/>
  <c r="B42" i="3" s="1"/>
  <c r="E43" i="3" s="1"/>
  <c r="E45" i="3" s="1"/>
  <c r="E46" i="3" s="1"/>
  <c r="E17" i="3"/>
  <c r="B21" i="3" s="1"/>
  <c r="E22" i="3" s="1"/>
  <c r="O155" i="4" l="1"/>
  <c r="J169" i="4"/>
  <c r="O169" i="4" s="1"/>
  <c r="J158" i="4"/>
  <c r="O158" i="4" s="1"/>
  <c r="J135" i="4"/>
  <c r="O135" i="4" s="1"/>
  <c r="E24" i="3"/>
  <c r="E25" i="3" s="1"/>
  <c r="I124" i="4" s="1"/>
  <c r="O124" i="4" s="1"/>
  <c r="L55" i="3" l="1"/>
  <c r="E55" i="3"/>
  <c r="L10" i="3"/>
  <c r="L11" i="3" s="1"/>
  <c r="L31" i="3"/>
  <c r="E58" i="3" l="1"/>
  <c r="E59" i="3" s="1"/>
  <c r="E56" i="3"/>
  <c r="L58" i="3"/>
  <c r="L56" i="3"/>
  <c r="L13" i="3"/>
  <c r="L14" i="3" s="1"/>
  <c r="L15" i="3" s="1"/>
  <c r="L34" i="3"/>
  <c r="L32" i="3"/>
  <c r="L59" i="3" l="1"/>
  <c r="L60" i="3" s="1"/>
  <c r="E61" i="3"/>
  <c r="E63" i="3" s="1"/>
  <c r="E60" i="3"/>
  <c r="L16" i="3"/>
  <c r="L18" i="3" s="1"/>
  <c r="L35" i="3"/>
  <c r="L36" i="3" s="1"/>
  <c r="L61" i="3" l="1"/>
  <c r="L62" i="3" s="1"/>
  <c r="I66" i="3" s="1"/>
  <c r="L67" i="3" s="1"/>
  <c r="L69" i="3" s="1"/>
  <c r="L70" i="3" s="1"/>
  <c r="J152" i="4" s="1"/>
  <c r="O152" i="4" s="1"/>
  <c r="E62" i="3"/>
  <c r="B66" i="3" s="1"/>
  <c r="E67" i="3" s="1"/>
  <c r="E69" i="3" s="1"/>
  <c r="E70" i="3" s="1"/>
  <c r="J141" i="4" s="1"/>
  <c r="L17" i="3"/>
  <c r="I21" i="3" s="1"/>
  <c r="L22" i="3" s="1"/>
  <c r="L37" i="3"/>
  <c r="L38" i="3" s="1"/>
  <c r="I42" i="3" s="1"/>
  <c r="L43" i="3" s="1"/>
  <c r="L45" i="3" s="1"/>
  <c r="L46" i="3" s="1"/>
  <c r="J138" i="4" s="1"/>
  <c r="O138" i="4" l="1"/>
  <c r="O141" i="4"/>
  <c r="L24" i="3"/>
  <c r="L25" i="3" s="1"/>
  <c r="I126" i="4" s="1"/>
  <c r="O126" i="4" s="1"/>
  <c r="L63" i="3"/>
  <c r="L39" i="3"/>
</calcChain>
</file>

<file path=xl/sharedStrings.xml><?xml version="1.0" encoding="utf-8"?>
<sst xmlns="http://schemas.openxmlformats.org/spreadsheetml/2006/main" count="889" uniqueCount="172">
  <si>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</si>
  <si>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</si>
  <si>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</si>
  <si>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</si>
  <si>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</si>
  <si>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</si>
  <si>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</si>
  <si>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</si>
  <si>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</si>
  <si>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</si>
  <si>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</si>
  <si>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</si>
  <si>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</si>
  <si>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</si>
  <si>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</si>
  <si>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</si>
  <si>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</si>
  <si>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</si>
  <si>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</si>
  <si>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</si>
  <si>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</si>
  <si>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</si>
  <si>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</si>
  <si>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</si>
  <si>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</si>
  <si>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</si>
  <si>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</si>
  <si>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</si>
  <si>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</si>
  <si>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</si>
  <si>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</si>
  <si>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</si>
  <si>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</si>
  <si>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</si>
  <si>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</si>
  <si>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</si>
  <si>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</si>
  <si>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</si>
  <si>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</si>
  <si>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</si>
  <si>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</si>
  <si>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</si>
  <si>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</si>
  <si>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</si>
  <si>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</si>
  <si>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</si>
  <si>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</si>
  <si>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</si>
  <si>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</si>
  <si>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</si>
  <si>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</si>
  <si>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</si>
  <si>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</si>
  <si>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t>a cada</t>
  </si>
  <si>
    <t>λ =</t>
  </si>
  <si>
    <t>MPa</t>
  </si>
  <si>
    <t>Sobrecarga</t>
  </si>
  <si>
    <t>µ'x =</t>
  </si>
  <si>
    <t>µ'y =</t>
  </si>
  <si>
    <t>Carga distribuida na laje de fundo</t>
  </si>
  <si>
    <t>Peso da laje de cobertura</t>
  </si>
  <si>
    <t>Peso das paredes</t>
  </si>
  <si>
    <t>GEOMETRIA DA ESTRUTURA</t>
  </si>
  <si>
    <t>Largura interna</t>
  </si>
  <si>
    <t>Altura interna</t>
  </si>
  <si>
    <t>Espessura da laje de fundo</t>
  </si>
  <si>
    <t>Espessura das paredes</t>
  </si>
  <si>
    <t>p1</t>
  </si>
  <si>
    <t>p2</t>
  </si>
  <si>
    <t>Interno</t>
  </si>
  <si>
    <t>Externo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</si>
  <si>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</si>
  <si>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</si>
  <si>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</si>
  <si>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</si>
  <si>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</si>
  <si>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</si>
  <si>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</si>
  <si>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</si>
  <si>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</si>
  <si>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</si>
  <si>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</si>
  <si>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</si>
  <si>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</si>
  <si>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</si>
  <si>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</si>
  <si>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</si>
  <si>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</si>
  <si>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FORMAS</t>
  </si>
  <si>
    <t>CONCRETO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</si>
  <si>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</si>
  <si>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</si>
  <si>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</si>
  <si>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</si>
  <si>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</si>
  <si>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</si>
  <si>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</si>
  <si>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</si>
  <si>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</si>
  <si>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</si>
  <si>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</si>
  <si>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</si>
  <si>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</si>
  <si>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</si>
  <si>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</si>
  <si>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</si>
  <si>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</si>
  <si>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</si>
  <si>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</si>
  <si>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</si>
  <si>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</si>
  <si>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</si>
  <si>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</si>
  <si>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</si>
  <si>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</si>
  <si>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Ma =</t>
  </si>
  <si>
    <t>Xa =</t>
  </si>
  <si>
    <t>Mb =</t>
  </si>
  <si>
    <t>Xb =</t>
  </si>
  <si>
    <t>Fundo com parede "X"</t>
  </si>
  <si>
    <t>Momentos positivos</t>
  </si>
  <si>
    <t>Momentos negativos</t>
  </si>
  <si>
    <t>Fundo com parede "Y"</t>
  </si>
  <si>
    <t>Parede "X" com parede "Y"</t>
  </si>
  <si>
    <t>parede "X"</t>
  </si>
  <si>
    <t>kN.m</t>
  </si>
  <si>
    <t>X1 =</t>
  </si>
  <si>
    <t>X2 =</t>
  </si>
  <si>
    <t>X3 =</t>
  </si>
  <si>
    <t>Myc =</t>
  </si>
  <si>
    <t>Mac =</t>
  </si>
  <si>
    <t>Mxc =</t>
  </si>
  <si>
    <t>Mbc =</t>
  </si>
  <si>
    <t>Mb' =</t>
  </si>
  <si>
    <t>Mb'c =</t>
  </si>
  <si>
    <t>CÁLCULO DOS ESFORÇOS SOLICITANTES</t>
  </si>
  <si>
    <t>(Peças não protegidas em meio agressivo)</t>
  </si>
  <si>
    <t>COMPENSAÇÃO DOS MOMENTOS E CÁLCULO DAS ARMADURAS</t>
  </si>
  <si>
    <t>Laje da tampa</t>
  </si>
  <si>
    <t>Fundo</t>
  </si>
  <si>
    <t>Parede "X"</t>
  </si>
  <si>
    <t>Parede "Y"</t>
  </si>
  <si>
    <t>+Asyc =</t>
  </si>
  <si>
    <t>+Asac =</t>
  </si>
  <si>
    <t>-Asx1 =</t>
  </si>
  <si>
    <t xml:space="preserve">Tabela de Bares  </t>
  </si>
  <si>
    <t>FUNDO COM PAREDE  "X" MOMENTO POSITIVO My</t>
  </si>
  <si>
    <t>FUNDO COM PAREDE  "X" MOMENTO POSITIVO Ma</t>
  </si>
  <si>
    <t>FUNDO COM PAREDE  "X" MOMENTO NEGATIVO X1</t>
  </si>
  <si>
    <t>FUNDO COM PAREDE  "Y" MOMENTO POSITIVO My</t>
  </si>
  <si>
    <t>FUNDO COM PAREDE  "Y" MOMENTO NEGATIVO X1</t>
  </si>
  <si>
    <t>PAREDE "X" COM PAREDE "Y"   "b" POSITIVO</t>
  </si>
  <si>
    <t>PAREDE "X" COM PAREDE "Y"   NEGATIVO</t>
  </si>
  <si>
    <t xml:space="preserve">Comprimento </t>
  </si>
  <si>
    <t>Tipo 01</t>
  </si>
  <si>
    <t>Tipo 06</t>
  </si>
  <si>
    <t>Tipo 16</t>
  </si>
  <si>
    <t>Carga distribuida triangular ( Làmina máxima )</t>
  </si>
  <si>
    <t>1.0</t>
  </si>
  <si>
    <t>2.0</t>
  </si>
  <si>
    <t>3.0</t>
  </si>
  <si>
    <t>3.1</t>
  </si>
  <si>
    <t>3.2</t>
  </si>
  <si>
    <t>3.3</t>
  </si>
  <si>
    <t>3.4</t>
  </si>
  <si>
    <t>3.5</t>
  </si>
  <si>
    <t>Armadura mínima</t>
  </si>
  <si>
    <t>Espaçamento máximo</t>
  </si>
  <si>
    <t>ELEVATÓRIA FINAL - CÁLCULO DA ARMADURA</t>
  </si>
  <si>
    <t>ETE BAIXA VERDE</t>
  </si>
  <si>
    <t>DIONÍSIO - MG</t>
  </si>
  <si>
    <t>ELEVATÓRIA DE ESGOTOS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</si>
</sst>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2" fontId="0" fillId="0" borderId="15" xfId="0" applyNumberFormat="1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17" xfId="0" applyBorder="1"/>
    <xf numFmtId="0" fontId="1" fillId="0" borderId="17" xfId="0" applyFont="1" applyBorder="1" applyAlignment="1">
      <alignment horizontal="right"/>
    </xf>
    <xf numFmtId="0" fontId="1" fillId="0" borderId="17" xfId="0" applyFont="1" applyFill="1" applyBorder="1" applyAlignment="1">
      <alignment horizontal="center"/>
    </xf>
    <xf numFmtId="2" fontId="1" fillId="0" borderId="17" xfId="0" applyNumberFormat="1" applyFont="1" applyBorder="1"/>
    <xf numFmtId="0" fontId="1" fillId="0" borderId="17" xfId="0" applyFont="1" applyFill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/>
    <xf numFmtId="0" fontId="0" fillId="0" borderId="20" xfId="0" applyBorder="1"/>
    <xf numFmtId="0" fontId="0" fillId="0" borderId="19" xfId="0" applyBorder="1"/>
    <xf numFmtId="0" fontId="0" fillId="0" borderId="21" xfId="0" applyBorder="1"/>
    <xf numFmtId="2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Border="1"/>
    <xf numFmtId="0" fontId="0" fillId="0" borderId="0" xfId="0" applyFill="1" applyBorder="1"/>
    <xf numFmtId="2" fontId="0" fillId="0" borderId="0" xfId="0" applyNumberFormat="1" applyBorder="1"/>
    <xf numFmtId="0" fontId="1" fillId="0" borderId="0" xfId="0" applyFon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165" fontId="0" fillId="0" borderId="0" xfId="0" applyNumberFormat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7" fillId="0" borderId="0" xfId="0" applyFont="1"/>
    <xf numFmtId="2" fontId="0" fillId="0" borderId="0" xfId="0" applyNumberFormat="1" applyAlignment="1">
      <alignment horizontal="left"/>
    </xf>
    <xf numFmtId="0" fontId="8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5" fontId="0" fillId="2" borderId="0" xfId="0" applyNumberFormat="1" applyFill="1"/>
    <xf numFmtId="2" fontId="0" fillId="2" borderId="0" xfId="0" quotePrefix="1" applyNumberFormat="1" applyFill="1"/>
    <xf numFmtId="0" fontId="2" fillId="0" borderId="0" xfId="0" applyFont="1" applyFill="1"/>
    <xf numFmtId="2" fontId="2" fillId="0" borderId="0" xfId="0" applyNumberFormat="1" applyFont="1" applyFill="1"/>
    <xf numFmtId="0" fontId="1" fillId="0" borderId="0" xfId="0" applyFont="1" applyFill="1"/>
    <xf numFmtId="0" fontId="0" fillId="0" borderId="17" xfId="0" applyFill="1" applyBorder="1"/>
    <xf numFmtId="0" fontId="1" fillId="0" borderId="17" xfId="0" applyFont="1" applyFill="1" applyBorder="1" applyAlignment="1">
      <alignment horizontal="right"/>
    </xf>
    <xf numFmtId="0" fontId="0" fillId="0" borderId="0" xfId="0" applyFont="1" applyFill="1"/>
    <xf numFmtId="2" fontId="5" fillId="0" borderId="0" xfId="0" applyNumberFormat="1" applyFont="1" applyFill="1" applyAlignment="1">
      <alignment horizontal="center"/>
    </xf>
    <xf numFmtId="0" fontId="2" fillId="2" borderId="0" xfId="0" applyFont="1" applyFill="1"/>
    <xf numFmtId="2" fontId="2" fillId="2" borderId="0" xfId="0" applyNumberFormat="1" applyFont="1" applyFill="1"/>
    <xf numFmtId="2" fontId="1" fillId="0" borderId="0" xfId="0" applyNumberFormat="1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22" xfId="0" applyFill="1" applyBorder="1"/>
    <xf numFmtId="0" fontId="0" fillId="3" borderId="23" xfId="0" applyFill="1" applyBorder="1"/>
    <xf numFmtId="0" fontId="0" fillId="2" borderId="0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1" fontId="0" fillId="0" borderId="0" xfId="0" applyNumberFormat="1" applyFill="1"/>
    <xf numFmtId="2" fontId="0" fillId="0" borderId="17" xfId="0" applyNumberFormat="1" applyBorder="1"/>
    <xf numFmtId="0" fontId="1" fillId="0" borderId="17" xfId="0" applyFont="1" applyBorder="1" applyAlignment="1">
      <alignment horizontal="left"/>
    </xf>
    <xf numFmtId="165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center"/>
    </xf>
    <xf numFmtId="2" fontId="9" fillId="0" borderId="0" xfId="0" applyNumberFormat="1" applyFont="1" applyAlignment="1">
      <alignment textRotation="90"/>
    </xf>
    <xf numFmtId="2" fontId="10" fillId="0" borderId="0" xfId="0" applyNumberFormat="1" applyFont="1" applyAlignment="1">
      <alignment textRotation="90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6"/>
  <sheetViews>
    <sheetView tabSelected="1" view="pageBreakPreview" zoomScale="130" zoomScaleNormal="100" zoomScaleSheetLayoutView="130" workbookViewId="0">
      <selection activeCell="M113" sqref="M113"/>
    </sheetView>
  </sheetViews>
  <sheetFormatPr defaultRowHeight="14.4" x14ac:dyDescent="0.3"/>
  <cols>
    <col min="1" max="1" width="5.5546875" style="3" customWidth="1"/>
    <col min="2" max="2" width="3.88671875" customWidth="1"/>
    <col min="3" max="3" width="7" customWidth="1"/>
    <col min="4" max="4" width="5.6640625" customWidth="1"/>
    <col min="5" max="5" width="6.33203125" customWidth="1"/>
    <col min="6" max="6" width="7.5546875" customWidth="1"/>
    <col min="7" max="7" width="6" customWidth="1"/>
    <col min="8" max="8" width="5.6640625" customWidth="1"/>
    <col min="9" max="9" width="6.109375" customWidth="1"/>
    <col min="10" max="10" width="6.6640625" customWidth="1"/>
    <col min="11" max="11" width="5.5546875" customWidth="1"/>
    <col min="12" max="12" width="6.88671875" customWidth="1"/>
    <col min="13" max="13" width="9" customWidth="1"/>
    <col min="14" max="14" width="7.33203125" customWidth="1"/>
    <col min="15" max="15" width="7.44140625" customWidth="1"/>
    <col min="16" max="16" width="4.109375" customWidth="1"/>
    <col min="17" max="17" width="3.33203125" customWidth="1"/>
    <col min="18" max="18" width="5.6640625" customWidth="1"/>
    <col min="19" max="19" width="3" customWidth="1"/>
    <col min="20" max="20" width="8.88671875" customWidth="1"/>
    <col min="21" max="21" width="14" customWidth="1"/>
    <col min="22" max="22" width="4.6640625" customWidth="1"/>
    <col min="23" max="23" width="13.5546875" customWidth="1"/>
    <col min="24" max="24" width="5.5546875" customWidth="1"/>
    <col min="25" max="25" width="6.5546875" customWidth="1"/>
  </cols>
  <sheetData>
    <row r="2" spans="1:24" ht="15" x14ac:dyDescent="0.25">
      <c r="A2" s="98"/>
      <c r="B2" s="98" t="s">
        <v>169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4" x14ac:dyDescent="0.3">
      <c r="A3" s="98"/>
      <c r="B3" s="98" t="s">
        <v>170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4" x14ac:dyDescent="0.3">
      <c r="A4" s="98"/>
      <c r="B4" s="98" t="s">
        <v>92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24" x14ac:dyDescent="0.3">
      <c r="A5" s="98"/>
      <c r="B5" s="98" t="s">
        <v>171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24" x14ac:dyDescent="0.3">
      <c r="B6" s="3"/>
    </row>
    <row r="7" spans="1:24" x14ac:dyDescent="0.3">
      <c r="A7" s="3" t="s">
        <v>158</v>
      </c>
      <c r="B7" s="3" t="s">
        <v>80</v>
      </c>
      <c r="U7" t="s">
        <v>88</v>
      </c>
      <c r="W7" t="s">
        <v>89</v>
      </c>
    </row>
    <row r="8" spans="1:24" x14ac:dyDescent="0.3">
      <c r="B8" t="s">
        <v>101</v>
      </c>
      <c r="M8" s="6">
        <v>35</v>
      </c>
      <c r="N8" t="s">
        <v>55</v>
      </c>
      <c r="U8">
        <f>(I18+I19)*2*I20</f>
        <v>16.45</v>
      </c>
      <c r="W8">
        <f>K18*K19*K20</f>
        <v>12.540000000000001</v>
      </c>
    </row>
    <row r="9" spans="1:24" x14ac:dyDescent="0.3">
      <c r="B9" t="s">
        <v>102</v>
      </c>
      <c r="M9" s="6">
        <v>500</v>
      </c>
      <c r="N9" t="s">
        <v>55</v>
      </c>
      <c r="U9">
        <f>(K18+K19)*2*K20</f>
        <v>23.650000000000002</v>
      </c>
      <c r="W9">
        <f>I18*I19*I20</f>
        <v>7.0500000000000007</v>
      </c>
    </row>
    <row r="10" spans="1:24" x14ac:dyDescent="0.3">
      <c r="B10" t="s">
        <v>37</v>
      </c>
      <c r="M10" s="6">
        <v>25</v>
      </c>
      <c r="N10" t="s">
        <v>4</v>
      </c>
      <c r="U10">
        <f>I18*I19</f>
        <v>3</v>
      </c>
    </row>
    <row r="11" spans="1:24" x14ac:dyDescent="0.3">
      <c r="B11" t="s">
        <v>49</v>
      </c>
      <c r="M11" s="2">
        <f>ROUND(1000*0.9*6600*SQRT(M8+3.5),0)</f>
        <v>36856731</v>
      </c>
      <c r="N11" t="s">
        <v>5</v>
      </c>
      <c r="U11" s="26">
        <f>SUM(U8:U10)</f>
        <v>43.1</v>
      </c>
      <c r="V11" s="26" t="s">
        <v>90</v>
      </c>
      <c r="W11" s="26">
        <f>W8-W9</f>
        <v>5.49</v>
      </c>
      <c r="X11" t="s">
        <v>91</v>
      </c>
    </row>
    <row r="12" spans="1:24" x14ac:dyDescent="0.3">
      <c r="B12" t="s">
        <v>107</v>
      </c>
      <c r="M12" s="6">
        <v>210</v>
      </c>
      <c r="N12" t="s">
        <v>108</v>
      </c>
      <c r="U12" s="26">
        <f>M11/10000</f>
        <v>3685.6731</v>
      </c>
    </row>
    <row r="13" spans="1:24" x14ac:dyDescent="0.3">
      <c r="B13" t="s">
        <v>38</v>
      </c>
      <c r="M13" s="6">
        <v>16</v>
      </c>
      <c r="N13" t="s">
        <v>4</v>
      </c>
      <c r="U13" s="26"/>
    </row>
    <row r="14" spans="1:24" x14ac:dyDescent="0.3">
      <c r="B14" t="s">
        <v>81</v>
      </c>
      <c r="M14" s="6">
        <v>10</v>
      </c>
      <c r="N14" t="s">
        <v>4</v>
      </c>
    </row>
    <row r="15" spans="1:24" x14ac:dyDescent="0.3">
      <c r="B15" t="s">
        <v>109</v>
      </c>
      <c r="I15" s="60" t="s">
        <v>136</v>
      </c>
      <c r="M15" s="5">
        <v>0.125</v>
      </c>
      <c r="N15" t="s">
        <v>110</v>
      </c>
    </row>
    <row r="16" spans="1:24" ht="15" x14ac:dyDescent="0.25">
      <c r="O16" s="5"/>
    </row>
    <row r="17" spans="1:16" ht="15" x14ac:dyDescent="0.25">
      <c r="A17" s="3" t="s">
        <v>159</v>
      </c>
      <c r="B17" s="3" t="s">
        <v>62</v>
      </c>
      <c r="I17" s="49" t="s">
        <v>69</v>
      </c>
      <c r="K17" t="s">
        <v>70</v>
      </c>
    </row>
    <row r="18" spans="1:16" ht="15" x14ac:dyDescent="0.25">
      <c r="B18" t="s">
        <v>153</v>
      </c>
      <c r="I18" s="55">
        <v>2</v>
      </c>
      <c r="J18" t="s">
        <v>40</v>
      </c>
      <c r="K18" s="4">
        <f>I18+2*K23</f>
        <v>2.4</v>
      </c>
      <c r="L18" t="s">
        <v>2</v>
      </c>
    </row>
    <row r="19" spans="1:16" ht="15" x14ac:dyDescent="0.25">
      <c r="B19" t="s">
        <v>63</v>
      </c>
      <c r="I19" s="55">
        <v>1.5</v>
      </c>
      <c r="J19" t="s">
        <v>40</v>
      </c>
      <c r="K19" s="4">
        <f>I19+2*K23</f>
        <v>1.9</v>
      </c>
      <c r="L19" t="s">
        <v>2</v>
      </c>
    </row>
    <row r="20" spans="1:16" ht="15" x14ac:dyDescent="0.25">
      <c r="B20" t="s">
        <v>64</v>
      </c>
      <c r="I20" s="55">
        <v>2.35</v>
      </c>
      <c r="J20" t="s">
        <v>40</v>
      </c>
      <c r="K20" s="4">
        <f>I20+K21+K22</f>
        <v>2.7500000000000004</v>
      </c>
      <c r="L20" t="s">
        <v>2</v>
      </c>
    </row>
    <row r="21" spans="1:16" ht="15" x14ac:dyDescent="0.25">
      <c r="B21" t="s">
        <v>39</v>
      </c>
      <c r="K21" s="4">
        <v>0.2</v>
      </c>
      <c r="L21" t="s">
        <v>40</v>
      </c>
    </row>
    <row r="22" spans="1:16" ht="15" x14ac:dyDescent="0.25">
      <c r="B22" t="s">
        <v>65</v>
      </c>
      <c r="K22" s="4">
        <v>0.2</v>
      </c>
      <c r="L22" t="s">
        <v>40</v>
      </c>
    </row>
    <row r="23" spans="1:16" x14ac:dyDescent="0.3">
      <c r="B23" t="s">
        <v>66</v>
      </c>
      <c r="K23" s="4">
        <v>0.2</v>
      </c>
      <c r="L23" t="s">
        <v>40</v>
      </c>
    </row>
    <row r="24" spans="1:16" x14ac:dyDescent="0.3">
      <c r="L24" s="4"/>
    </row>
    <row r="25" spans="1:16" x14ac:dyDescent="0.3">
      <c r="A25" s="3" t="s">
        <v>160</v>
      </c>
      <c r="B25" s="3" t="s">
        <v>135</v>
      </c>
      <c r="L25" s="4"/>
    </row>
    <row r="26" spans="1:16" x14ac:dyDescent="0.3">
      <c r="A26" s="3" t="s">
        <v>161</v>
      </c>
      <c r="B26" s="58" t="s">
        <v>6</v>
      </c>
    </row>
    <row r="27" spans="1:16" ht="15" thickBot="1" x14ac:dyDescent="0.35">
      <c r="O27" s="4"/>
    </row>
    <row r="28" spans="1:16" x14ac:dyDescent="0.3">
      <c r="B28" s="16" t="s">
        <v>34</v>
      </c>
      <c r="C28" s="16"/>
      <c r="D28" s="16"/>
      <c r="E28" s="16"/>
      <c r="F28" s="16"/>
      <c r="G28" s="16"/>
      <c r="H28" s="28">
        <f>K21</f>
        <v>0.2</v>
      </c>
      <c r="I28" s="29" t="s">
        <v>0</v>
      </c>
      <c r="J28" s="28">
        <f>M10</f>
        <v>25</v>
      </c>
      <c r="K28" s="29" t="s">
        <v>1</v>
      </c>
      <c r="L28" s="28">
        <f>H28*J28</f>
        <v>5</v>
      </c>
      <c r="M28" s="16" t="s">
        <v>5</v>
      </c>
    </row>
    <row r="29" spans="1:16" x14ac:dyDescent="0.3">
      <c r="B29" t="s">
        <v>35</v>
      </c>
      <c r="K29" s="10" t="s">
        <v>1</v>
      </c>
      <c r="L29" s="4">
        <v>1</v>
      </c>
      <c r="M29" t="s">
        <v>5</v>
      </c>
    </row>
    <row r="30" spans="1:16" ht="15" thickBot="1" x14ac:dyDescent="0.35">
      <c r="B30" s="17" t="s">
        <v>56</v>
      </c>
      <c r="C30" s="17"/>
      <c r="D30" s="17"/>
      <c r="E30" s="17"/>
      <c r="F30" s="17"/>
      <c r="G30" s="17"/>
      <c r="H30" s="17"/>
      <c r="I30" s="17"/>
      <c r="J30" s="17"/>
      <c r="K30" s="18" t="s">
        <v>1</v>
      </c>
      <c r="L30" s="19">
        <v>2</v>
      </c>
      <c r="M30" s="17" t="s">
        <v>5</v>
      </c>
    </row>
    <row r="31" spans="1:16" ht="15" thickBot="1" x14ac:dyDescent="0.35">
      <c r="B31" s="30" t="s">
        <v>71</v>
      </c>
      <c r="C31" s="30"/>
      <c r="D31" s="30"/>
      <c r="E31" s="30"/>
      <c r="F31" s="30"/>
      <c r="G31" s="30"/>
      <c r="H31" s="30"/>
      <c r="I31" s="30"/>
      <c r="J31" s="31" t="s">
        <v>67</v>
      </c>
      <c r="K31" s="32" t="s">
        <v>1</v>
      </c>
      <c r="L31" s="33">
        <f>SUM(L28:L30)</f>
        <v>8</v>
      </c>
      <c r="M31" s="34" t="s">
        <v>5</v>
      </c>
    </row>
    <row r="32" spans="1:16" x14ac:dyDescent="0.3">
      <c r="M32" s="20"/>
      <c r="N32" s="15"/>
      <c r="O32" s="26"/>
      <c r="P32" s="21"/>
    </row>
    <row r="33" spans="1:22" ht="15" thickBot="1" x14ac:dyDescent="0.35">
      <c r="D33" t="s">
        <v>42</v>
      </c>
      <c r="E33" s="4">
        <f>I19+K23</f>
        <v>1.7</v>
      </c>
      <c r="F33" t="s">
        <v>2</v>
      </c>
      <c r="L33" s="3" t="s">
        <v>43</v>
      </c>
    </row>
    <row r="34" spans="1:22" x14ac:dyDescent="0.3">
      <c r="B34" s="78"/>
      <c r="C34" s="79"/>
      <c r="D34" s="79"/>
      <c r="E34" s="79"/>
      <c r="F34" s="79"/>
      <c r="G34" s="79"/>
      <c r="H34" s="79"/>
      <c r="I34" s="79"/>
      <c r="J34" s="80"/>
      <c r="L34" s="25" t="s">
        <v>54</v>
      </c>
      <c r="M34" s="4">
        <f>A38/E33</f>
        <v>1.2941176470588236</v>
      </c>
      <c r="O34" s="4"/>
    </row>
    <row r="35" spans="1:22" x14ac:dyDescent="0.3">
      <c r="B35" s="81"/>
      <c r="C35" s="82"/>
      <c r="D35" s="82"/>
      <c r="E35" s="82"/>
      <c r="F35" s="82"/>
      <c r="G35" s="82"/>
      <c r="H35" s="82"/>
      <c r="I35" s="82" t="s">
        <v>154</v>
      </c>
      <c r="J35" s="83"/>
      <c r="L35" s="25" t="s">
        <v>50</v>
      </c>
      <c r="M35" s="4">
        <v>6.44</v>
      </c>
    </row>
    <row r="36" spans="1:22" x14ac:dyDescent="0.3">
      <c r="B36" s="81"/>
      <c r="C36" s="82"/>
      <c r="D36" s="82"/>
      <c r="E36" s="82"/>
      <c r="F36" s="82"/>
      <c r="G36" s="82"/>
      <c r="H36" s="82"/>
      <c r="I36" s="82"/>
      <c r="J36" s="83"/>
      <c r="L36" s="25" t="s">
        <v>51</v>
      </c>
      <c r="M36" s="4">
        <v>4.12</v>
      </c>
    </row>
    <row r="37" spans="1:22" x14ac:dyDescent="0.3">
      <c r="A37" s="57" t="s">
        <v>2</v>
      </c>
      <c r="B37" s="81"/>
      <c r="C37" s="82"/>
      <c r="D37" s="82"/>
      <c r="E37" s="82"/>
      <c r="F37" s="82"/>
      <c r="G37" s="82"/>
      <c r="H37" s="82"/>
      <c r="I37" s="82"/>
      <c r="J37" s="83"/>
      <c r="L37" s="25"/>
      <c r="M37" s="4"/>
      <c r="R37" s="24"/>
      <c r="S37" s="23"/>
      <c r="T37" s="24"/>
      <c r="U37" s="10"/>
      <c r="V37" s="24"/>
    </row>
    <row r="38" spans="1:22" ht="24" customHeight="1" x14ac:dyDescent="0.3">
      <c r="A38" s="108">
        <f>I18+K23</f>
        <v>2.2000000000000002</v>
      </c>
      <c r="B38" s="81"/>
      <c r="C38" s="82"/>
      <c r="D38" s="82"/>
      <c r="E38" s="82"/>
      <c r="F38" s="82" t="str">
        <f>B26</f>
        <v>LAJE DE TAMPA</v>
      </c>
      <c r="G38" s="82"/>
      <c r="H38" s="82"/>
      <c r="I38" s="82"/>
      <c r="J38" s="83"/>
      <c r="L38" s="62" t="s">
        <v>44</v>
      </c>
      <c r="R38" s="24"/>
      <c r="S38" s="23"/>
      <c r="T38" s="24"/>
      <c r="U38" s="10"/>
      <c r="V38" s="24"/>
    </row>
    <row r="39" spans="1:22" ht="25.5" customHeight="1" x14ac:dyDescent="0.3">
      <c r="A39" s="57" t="s">
        <v>41</v>
      </c>
      <c r="B39" s="81"/>
      <c r="C39" s="82"/>
      <c r="D39" s="82"/>
      <c r="E39" s="82"/>
      <c r="F39" s="82"/>
      <c r="G39" s="82"/>
      <c r="H39" s="82"/>
      <c r="I39" s="82"/>
      <c r="J39" s="83"/>
      <c r="L39" s="10" t="s">
        <v>45</v>
      </c>
      <c r="M39" s="27">
        <f>M35*L$31*E$33^2/100</f>
        <v>1.488928</v>
      </c>
      <c r="N39" s="10" t="s">
        <v>125</v>
      </c>
      <c r="R39" s="24"/>
      <c r="S39" s="23"/>
    </row>
    <row r="40" spans="1:22" x14ac:dyDescent="0.3">
      <c r="B40" s="81"/>
      <c r="C40" s="82"/>
      <c r="D40" s="82"/>
      <c r="E40" s="82"/>
      <c r="F40" s="82"/>
      <c r="G40" s="82"/>
      <c r="H40" s="82"/>
      <c r="I40" s="82"/>
      <c r="J40" s="83"/>
      <c r="L40" s="10" t="s">
        <v>46</v>
      </c>
      <c r="M40" s="27">
        <f>M36*L$31*E$33^2/100</f>
        <v>0.95254399999999995</v>
      </c>
      <c r="N40" s="10" t="s">
        <v>125</v>
      </c>
    </row>
    <row r="41" spans="1:22" x14ac:dyDescent="0.3">
      <c r="B41" s="81"/>
      <c r="C41" s="82"/>
      <c r="D41" s="82"/>
      <c r="E41" s="82"/>
      <c r="F41" s="82"/>
      <c r="G41" s="82"/>
      <c r="H41" s="82"/>
      <c r="I41" s="82"/>
      <c r="J41" s="83"/>
      <c r="L41" s="62"/>
    </row>
    <row r="42" spans="1:22" ht="15" thickBot="1" x14ac:dyDescent="0.35">
      <c r="B42" s="84"/>
      <c r="C42" s="85"/>
      <c r="D42" s="85"/>
      <c r="E42" s="85"/>
      <c r="F42" s="85"/>
      <c r="G42" s="85"/>
      <c r="H42" s="85"/>
      <c r="I42" s="85"/>
      <c r="J42" s="86"/>
      <c r="L42" s="10"/>
      <c r="M42" s="27"/>
      <c r="N42" s="9"/>
    </row>
    <row r="43" spans="1:22" x14ac:dyDescent="0.3">
      <c r="B43" s="1"/>
      <c r="C43" s="1"/>
      <c r="D43" s="1"/>
      <c r="E43" s="1"/>
      <c r="F43" s="1"/>
      <c r="G43" s="1"/>
      <c r="H43" s="1"/>
      <c r="I43" s="1"/>
      <c r="J43" s="1"/>
      <c r="L43" s="24"/>
      <c r="M43" s="27"/>
      <c r="N43" s="24"/>
      <c r="P43" s="42"/>
    </row>
    <row r="44" spans="1:22" x14ac:dyDescent="0.3">
      <c r="B44" s="1"/>
      <c r="C44" s="1"/>
      <c r="D44" s="1"/>
      <c r="E44" s="1"/>
      <c r="F44" s="1"/>
      <c r="G44" s="1"/>
      <c r="H44" s="1"/>
      <c r="I44" s="1"/>
      <c r="J44" s="1"/>
      <c r="L44" s="24"/>
      <c r="M44" s="27"/>
      <c r="N44" s="24"/>
      <c r="P44" s="42"/>
    </row>
    <row r="45" spans="1:22" x14ac:dyDescent="0.3">
      <c r="B45" s="1"/>
      <c r="C45" s="1"/>
      <c r="D45" s="1"/>
      <c r="E45" s="1"/>
      <c r="F45" s="1"/>
      <c r="G45" s="1"/>
      <c r="H45" s="1"/>
      <c r="I45" s="1"/>
      <c r="J45" s="1"/>
      <c r="L45" s="24"/>
      <c r="M45" s="27"/>
      <c r="N45" s="24"/>
      <c r="P45" s="42"/>
    </row>
    <row r="46" spans="1:22" x14ac:dyDescent="0.3">
      <c r="B46" s="1"/>
      <c r="C46" s="1"/>
      <c r="D46" s="1"/>
      <c r="E46" s="1"/>
      <c r="F46" s="1"/>
      <c r="G46" s="1"/>
      <c r="H46" s="1"/>
      <c r="I46" s="1"/>
      <c r="J46" s="1"/>
      <c r="L46" s="24"/>
      <c r="M46" s="27"/>
      <c r="N46" s="24"/>
      <c r="P46" s="42"/>
    </row>
    <row r="47" spans="1:22" x14ac:dyDescent="0.3">
      <c r="B47" s="1"/>
      <c r="C47" s="1"/>
      <c r="D47" s="1"/>
      <c r="E47" s="1"/>
      <c r="F47" s="1"/>
      <c r="G47" s="1"/>
      <c r="H47" s="1"/>
      <c r="I47" s="1"/>
      <c r="J47" s="1"/>
      <c r="L47" s="24"/>
      <c r="M47" s="27"/>
      <c r="N47" s="24"/>
      <c r="P47" s="42"/>
    </row>
    <row r="48" spans="1:22" x14ac:dyDescent="0.3">
      <c r="B48" s="1"/>
      <c r="C48" s="1"/>
      <c r="D48" s="1"/>
      <c r="E48" s="1"/>
      <c r="F48" s="1"/>
      <c r="G48" s="1"/>
      <c r="H48" s="1"/>
      <c r="I48" s="1"/>
      <c r="J48" s="1"/>
      <c r="L48" s="24"/>
      <c r="M48" s="27"/>
      <c r="N48" s="24"/>
      <c r="P48" s="42"/>
    </row>
    <row r="49" spans="1:16" x14ac:dyDescent="0.3">
      <c r="B49" s="1"/>
      <c r="C49" s="1"/>
      <c r="D49" s="1"/>
      <c r="E49" s="1"/>
      <c r="F49" s="1"/>
      <c r="G49" s="1"/>
      <c r="H49" s="1"/>
      <c r="I49" s="1"/>
      <c r="J49" s="1"/>
      <c r="L49" s="24"/>
      <c r="M49" s="27"/>
      <c r="N49" s="24"/>
      <c r="P49" s="42"/>
    </row>
    <row r="50" spans="1:16" x14ac:dyDescent="0.3">
      <c r="B50" s="1"/>
      <c r="C50" s="1"/>
      <c r="D50" s="1"/>
      <c r="E50" s="1"/>
      <c r="F50" s="1"/>
      <c r="G50" s="1"/>
      <c r="H50" s="1"/>
      <c r="I50" s="1"/>
      <c r="J50" s="1"/>
      <c r="L50" s="24"/>
      <c r="M50" s="27"/>
      <c r="N50" s="24"/>
      <c r="P50" s="42"/>
    </row>
    <row r="51" spans="1:16" x14ac:dyDescent="0.3">
      <c r="B51" s="1"/>
      <c r="C51" s="1"/>
      <c r="D51" s="1"/>
      <c r="E51" s="1"/>
      <c r="F51" s="1"/>
      <c r="G51" s="1"/>
      <c r="H51" s="1"/>
      <c r="I51" s="1"/>
      <c r="J51" s="1"/>
      <c r="L51" s="24"/>
      <c r="M51" s="27"/>
      <c r="N51" s="24"/>
      <c r="P51" s="42"/>
    </row>
    <row r="52" spans="1:16" x14ac:dyDescent="0.3">
      <c r="B52" s="1"/>
      <c r="C52" s="1"/>
      <c r="D52" s="1"/>
      <c r="E52" s="1"/>
      <c r="F52" s="1"/>
      <c r="G52" s="1"/>
      <c r="H52" s="1"/>
      <c r="I52" s="1"/>
      <c r="J52" s="1"/>
      <c r="L52" s="24"/>
      <c r="M52" s="27"/>
      <c r="N52" s="24"/>
      <c r="P52" s="42"/>
    </row>
    <row r="53" spans="1:16" x14ac:dyDescent="0.3">
      <c r="B53" s="1"/>
      <c r="C53" s="1"/>
      <c r="D53" s="1"/>
      <c r="E53" s="1"/>
      <c r="F53" s="1"/>
      <c r="G53" s="1"/>
      <c r="H53" s="1"/>
      <c r="I53" s="1"/>
      <c r="J53" s="1"/>
      <c r="L53" s="24"/>
      <c r="M53" s="27"/>
      <c r="N53" s="24"/>
      <c r="P53" s="42"/>
    </row>
    <row r="54" spans="1:16" x14ac:dyDescent="0.3">
      <c r="B54" s="1"/>
      <c r="C54" s="1"/>
      <c r="D54" s="1"/>
      <c r="E54" s="1"/>
      <c r="F54" s="1"/>
      <c r="G54" s="1"/>
      <c r="H54" s="1"/>
      <c r="I54" s="1"/>
      <c r="J54" s="1"/>
      <c r="L54" s="24"/>
      <c r="M54" s="27"/>
      <c r="N54" s="24"/>
      <c r="P54" s="42"/>
    </row>
    <row r="55" spans="1:16" x14ac:dyDescent="0.3">
      <c r="B55" s="1"/>
      <c r="C55" s="1"/>
      <c r="D55" s="1"/>
      <c r="E55" s="1"/>
      <c r="F55" s="1"/>
      <c r="G55" s="1"/>
      <c r="H55" s="1"/>
      <c r="I55" s="1"/>
      <c r="J55" s="1"/>
      <c r="L55" s="24"/>
      <c r="M55" s="27"/>
      <c r="N55" s="24"/>
      <c r="P55" s="42"/>
    </row>
    <row r="56" spans="1:16" x14ac:dyDescent="0.3">
      <c r="A56" s="3" t="s">
        <v>162</v>
      </c>
      <c r="B56" t="s">
        <v>33</v>
      </c>
    </row>
    <row r="57" spans="1:16" ht="15" thickBot="1" x14ac:dyDescent="0.35"/>
    <row r="58" spans="1:16" x14ac:dyDescent="0.3">
      <c r="B58" s="16" t="s">
        <v>60</v>
      </c>
      <c r="C58" s="16"/>
      <c r="D58" s="16"/>
      <c r="E58" s="16"/>
      <c r="F58" s="16"/>
      <c r="G58" s="16"/>
      <c r="H58" s="16"/>
      <c r="I58" s="16"/>
      <c r="J58" s="28"/>
      <c r="K58" s="29"/>
      <c r="L58" s="28">
        <f>K18*K19*L31</f>
        <v>36.479999999999997</v>
      </c>
      <c r="M58" s="16" t="s">
        <v>36</v>
      </c>
    </row>
    <row r="59" spans="1:16" ht="15" thickBot="1" x14ac:dyDescent="0.35">
      <c r="B59" t="s">
        <v>61</v>
      </c>
      <c r="K59" s="10"/>
      <c r="L59" s="4">
        <f>(K18*K19-I18*I19)*I20*M10</f>
        <v>91.649999999999977</v>
      </c>
      <c r="M59" t="s">
        <v>36</v>
      </c>
    </row>
    <row r="60" spans="1:16" ht="15" thickBot="1" x14ac:dyDescent="0.35">
      <c r="B60" s="30" t="s">
        <v>59</v>
      </c>
      <c r="C60" s="30"/>
      <c r="D60" s="30"/>
      <c r="E60" s="30"/>
      <c r="F60" s="30"/>
      <c r="G60" s="30"/>
      <c r="H60" s="30"/>
      <c r="I60" s="30"/>
      <c r="J60" s="31" t="s">
        <v>68</v>
      </c>
      <c r="K60" s="32" t="s">
        <v>1</v>
      </c>
      <c r="L60" s="33">
        <f>(L58+L59)/K18/K19</f>
        <v>28.098684210526311</v>
      </c>
      <c r="M60" s="34" t="s">
        <v>5</v>
      </c>
    </row>
    <row r="61" spans="1:16" x14ac:dyDescent="0.3">
      <c r="O61" s="4"/>
    </row>
    <row r="62" spans="1:16" ht="15" thickBot="1" x14ac:dyDescent="0.35">
      <c r="D62" t="s">
        <v>42</v>
      </c>
      <c r="E62" s="4">
        <f>I19+K23</f>
        <v>1.7</v>
      </c>
      <c r="F62" t="s">
        <v>2</v>
      </c>
      <c r="L62" s="3" t="s">
        <v>43</v>
      </c>
    </row>
    <row r="63" spans="1:16" ht="15" thickTop="1" x14ac:dyDescent="0.3">
      <c r="B63" s="87"/>
      <c r="C63" s="88"/>
      <c r="D63" s="88"/>
      <c r="E63" s="88"/>
      <c r="F63" s="88"/>
      <c r="G63" s="88"/>
      <c r="H63" s="88"/>
      <c r="I63" s="88"/>
      <c r="J63" s="89"/>
      <c r="L63" s="25" t="s">
        <v>54</v>
      </c>
      <c r="M63" s="4">
        <f>A67/E62</f>
        <v>1.2941176470588236</v>
      </c>
      <c r="O63" s="4"/>
    </row>
    <row r="64" spans="1:16" x14ac:dyDescent="0.3">
      <c r="B64" s="90"/>
      <c r="C64" s="82"/>
      <c r="D64" s="82"/>
      <c r="E64" s="82"/>
      <c r="F64" s="82"/>
      <c r="G64" s="82"/>
      <c r="H64" s="82"/>
      <c r="I64" s="82" t="s">
        <v>155</v>
      </c>
      <c r="J64" s="91"/>
      <c r="L64" s="25" t="s">
        <v>50</v>
      </c>
      <c r="M64" s="4">
        <v>3</v>
      </c>
    </row>
    <row r="65" spans="1:22" x14ac:dyDescent="0.3">
      <c r="B65" s="90"/>
      <c r="C65" s="82"/>
      <c r="D65" s="82"/>
      <c r="E65" s="82"/>
      <c r="F65" s="82"/>
      <c r="G65" s="82"/>
      <c r="H65" s="82"/>
      <c r="I65" s="82"/>
      <c r="J65" s="91"/>
      <c r="L65" s="25" t="s">
        <v>57</v>
      </c>
      <c r="M65" s="4">
        <v>6.9</v>
      </c>
    </row>
    <row r="66" spans="1:22" x14ac:dyDescent="0.3">
      <c r="A66" s="109" t="s">
        <v>2</v>
      </c>
      <c r="B66" s="90"/>
      <c r="C66" s="82"/>
      <c r="D66" s="82"/>
      <c r="E66" s="82"/>
      <c r="F66" s="82"/>
      <c r="G66" s="82"/>
      <c r="H66" s="82"/>
      <c r="I66" s="82"/>
      <c r="J66" s="91"/>
      <c r="L66" s="25" t="s">
        <v>51</v>
      </c>
      <c r="M66" s="4">
        <v>1.77</v>
      </c>
      <c r="R66" s="24"/>
      <c r="S66" s="23"/>
      <c r="T66" s="24"/>
      <c r="U66" s="10"/>
      <c r="V66" s="24"/>
    </row>
    <row r="67" spans="1:22" ht="19.2" x14ac:dyDescent="0.3">
      <c r="A67" s="108">
        <f>I18+K23</f>
        <v>2.2000000000000002</v>
      </c>
      <c r="B67" s="90"/>
      <c r="C67" s="111" t="str">
        <f>B56</f>
        <v>LAJE DE FUNDO</v>
      </c>
      <c r="D67" s="111"/>
      <c r="E67" s="111"/>
      <c r="F67" s="111"/>
      <c r="G67" s="111"/>
      <c r="H67" s="111"/>
      <c r="I67" s="111"/>
      <c r="J67" s="91"/>
      <c r="L67" s="25" t="s">
        <v>58</v>
      </c>
      <c r="M67" s="4">
        <v>5.68</v>
      </c>
      <c r="R67" s="24"/>
      <c r="S67" s="23"/>
      <c r="T67" s="24"/>
      <c r="U67" s="10"/>
      <c r="V67" s="24"/>
    </row>
    <row r="68" spans="1:22" ht="21.6" x14ac:dyDescent="0.3">
      <c r="A68" s="109" t="s">
        <v>41</v>
      </c>
      <c r="B68" s="90"/>
      <c r="C68" s="82"/>
      <c r="D68" s="82"/>
      <c r="E68" s="82"/>
      <c r="F68" s="82"/>
      <c r="G68" s="82"/>
      <c r="H68" s="82"/>
      <c r="I68" s="82"/>
      <c r="J68" s="91"/>
      <c r="L68" s="25" t="s">
        <v>52</v>
      </c>
      <c r="M68" s="4"/>
      <c r="R68" s="24"/>
      <c r="S68" s="23"/>
    </row>
    <row r="69" spans="1:22" x14ac:dyDescent="0.3">
      <c r="B69" s="90"/>
      <c r="C69" s="82"/>
      <c r="D69" s="82"/>
      <c r="E69" s="82"/>
      <c r="F69" s="82"/>
      <c r="G69" s="82"/>
      <c r="H69" s="82"/>
      <c r="I69" s="82"/>
      <c r="J69" s="91"/>
      <c r="L69" s="62" t="s">
        <v>44</v>
      </c>
    </row>
    <row r="70" spans="1:22" x14ac:dyDescent="0.3">
      <c r="B70" s="90"/>
      <c r="C70" s="82"/>
      <c r="D70" s="82"/>
      <c r="E70" s="82"/>
      <c r="F70" s="82"/>
      <c r="G70" s="82"/>
      <c r="H70" s="82"/>
      <c r="I70" s="82"/>
      <c r="J70" s="91"/>
      <c r="L70" s="10" t="s">
        <v>45</v>
      </c>
      <c r="M70" s="27">
        <v>2.42</v>
      </c>
      <c r="N70" s="43" t="s">
        <v>125</v>
      </c>
    </row>
    <row r="71" spans="1:22" ht="15" thickBot="1" x14ac:dyDescent="0.35">
      <c r="B71" s="92"/>
      <c r="C71" s="93"/>
      <c r="D71" s="93"/>
      <c r="E71" s="93"/>
      <c r="F71" s="93"/>
      <c r="G71" s="93"/>
      <c r="H71" s="93"/>
      <c r="I71" s="93"/>
      <c r="J71" s="94"/>
      <c r="L71" s="14" t="s">
        <v>72</v>
      </c>
      <c r="M71" s="41">
        <v>5.85</v>
      </c>
      <c r="N71" s="14" t="s">
        <v>125</v>
      </c>
    </row>
    <row r="72" spans="1:22" ht="15" thickTop="1" x14ac:dyDescent="0.3">
      <c r="B72" s="1"/>
      <c r="C72" s="1"/>
      <c r="D72" s="1"/>
      <c r="E72" s="1"/>
      <c r="F72" s="1"/>
      <c r="G72" s="1"/>
      <c r="H72" s="1"/>
      <c r="I72" s="1"/>
      <c r="J72" s="1"/>
      <c r="L72" s="14" t="s">
        <v>46</v>
      </c>
      <c r="M72" s="41">
        <v>1.98</v>
      </c>
      <c r="N72" s="14" t="s">
        <v>125</v>
      </c>
    </row>
    <row r="73" spans="1:22" x14ac:dyDescent="0.3">
      <c r="B73" s="1"/>
      <c r="C73" s="1"/>
      <c r="D73" s="1"/>
      <c r="E73" s="1"/>
      <c r="F73" s="1"/>
      <c r="G73" s="1"/>
      <c r="H73" s="1"/>
      <c r="I73" s="1"/>
      <c r="J73" s="1"/>
      <c r="L73" s="14" t="s">
        <v>73</v>
      </c>
      <c r="M73" s="41">
        <v>5.43</v>
      </c>
      <c r="N73" s="14" t="s">
        <v>125</v>
      </c>
    </row>
    <row r="74" spans="1:22" x14ac:dyDescent="0.3">
      <c r="B74" s="1"/>
      <c r="C74" s="1"/>
      <c r="D74" s="1"/>
      <c r="E74" s="1"/>
      <c r="F74" s="1"/>
      <c r="G74" s="1"/>
      <c r="H74" s="1"/>
      <c r="I74" s="1"/>
      <c r="J74" s="1"/>
      <c r="L74" s="24"/>
      <c r="M74" s="27"/>
      <c r="N74" s="61"/>
    </row>
    <row r="75" spans="1:22" x14ac:dyDescent="0.3">
      <c r="A75" s="3" t="s">
        <v>163</v>
      </c>
      <c r="B75" t="s">
        <v>77</v>
      </c>
    </row>
    <row r="76" spans="1:22" ht="15" thickBot="1" x14ac:dyDescent="0.35">
      <c r="K76" s="4"/>
      <c r="L76" s="36"/>
      <c r="M76" s="4"/>
      <c r="N76" s="36"/>
      <c r="O76" s="4"/>
    </row>
    <row r="77" spans="1:22" ht="15" thickBot="1" x14ac:dyDescent="0.35">
      <c r="B77" s="30" t="s">
        <v>157</v>
      </c>
      <c r="C77" s="30"/>
      <c r="D77" s="30"/>
      <c r="E77" s="30"/>
      <c r="F77" s="30"/>
      <c r="G77" s="30"/>
      <c r="H77" s="30"/>
      <c r="I77" s="101">
        <v>1.7</v>
      </c>
      <c r="J77" s="102" t="s">
        <v>2</v>
      </c>
      <c r="K77" s="32" t="s">
        <v>1</v>
      </c>
      <c r="L77" s="33">
        <f>M14*I77</f>
        <v>17</v>
      </c>
      <c r="M77" s="34" t="s">
        <v>5</v>
      </c>
    </row>
    <row r="78" spans="1:22" x14ac:dyDescent="0.3">
      <c r="O78" s="4"/>
    </row>
    <row r="79" spans="1:22" ht="15" thickBot="1" x14ac:dyDescent="0.35">
      <c r="D79" t="s">
        <v>82</v>
      </c>
      <c r="E79" s="4">
        <f>I20+K21/2+K22/2</f>
        <v>2.5500000000000003</v>
      </c>
      <c r="F79" t="s">
        <v>2</v>
      </c>
      <c r="L79" s="3" t="s">
        <v>145</v>
      </c>
    </row>
    <row r="80" spans="1:22" ht="15" thickTop="1" x14ac:dyDescent="0.3">
      <c r="B80" s="95"/>
      <c r="C80" s="88"/>
      <c r="D80" s="88"/>
      <c r="E80" s="88"/>
      <c r="F80" s="88"/>
      <c r="G80" s="88"/>
      <c r="H80" s="88"/>
      <c r="I80" s="88"/>
      <c r="J80" s="89"/>
      <c r="L80" s="25" t="s">
        <v>84</v>
      </c>
      <c r="M80" s="4">
        <f>E79/A84</f>
        <v>1.5000000000000002</v>
      </c>
      <c r="O80" s="4"/>
    </row>
    <row r="81" spans="1:22" x14ac:dyDescent="0.3">
      <c r="B81" s="81"/>
      <c r="C81" s="82"/>
      <c r="D81" s="82"/>
      <c r="E81" s="82"/>
      <c r="F81" s="82"/>
      <c r="G81" s="82"/>
      <c r="H81" s="82"/>
      <c r="I81" s="82" t="s">
        <v>156</v>
      </c>
      <c r="J81" s="91"/>
      <c r="L81" s="25" t="s">
        <v>50</v>
      </c>
      <c r="M81" s="4">
        <v>1.21</v>
      </c>
      <c r="O81" s="4"/>
    </row>
    <row r="82" spans="1:22" x14ac:dyDescent="0.3">
      <c r="B82" s="81"/>
      <c r="C82" s="82"/>
      <c r="D82" s="82"/>
      <c r="E82" s="82"/>
      <c r="F82" s="82"/>
      <c r="G82" s="82"/>
      <c r="H82" s="82"/>
      <c r="I82" s="82"/>
      <c r="J82" s="91"/>
      <c r="L82" s="25" t="s">
        <v>57</v>
      </c>
      <c r="M82" s="4">
        <v>4.18</v>
      </c>
    </row>
    <row r="83" spans="1:22" x14ac:dyDescent="0.3">
      <c r="A83" s="109" t="s">
        <v>2</v>
      </c>
      <c r="B83" s="81"/>
      <c r="C83" s="82"/>
      <c r="D83" s="82"/>
      <c r="E83" s="82"/>
      <c r="F83" s="82"/>
      <c r="G83" s="82"/>
      <c r="H83" s="82"/>
      <c r="I83" s="82"/>
      <c r="J83" s="91"/>
      <c r="L83" s="25" t="s">
        <v>51</v>
      </c>
      <c r="M83" s="4">
        <v>1.9</v>
      </c>
      <c r="R83" s="24"/>
      <c r="S83" s="23"/>
      <c r="T83" s="24"/>
      <c r="U83" s="36"/>
      <c r="V83" s="24"/>
    </row>
    <row r="84" spans="1:22" ht="19.2" x14ac:dyDescent="0.3">
      <c r="A84" s="108">
        <f>I19+K23</f>
        <v>1.7</v>
      </c>
      <c r="B84" s="81"/>
      <c r="C84" s="111" t="str">
        <f>B75</f>
        <v>LAJE PAREDE "X"</v>
      </c>
      <c r="D84" s="111"/>
      <c r="E84" s="111"/>
      <c r="F84" s="111"/>
      <c r="G84" s="111"/>
      <c r="H84" s="111"/>
      <c r="I84" s="111"/>
      <c r="J84" s="91"/>
      <c r="L84" s="25" t="s">
        <v>85</v>
      </c>
      <c r="M84" s="4">
        <v>4.2699999999999996</v>
      </c>
      <c r="R84" s="24"/>
      <c r="S84" s="23"/>
      <c r="T84" s="24"/>
      <c r="U84" s="36"/>
      <c r="V84" s="24"/>
    </row>
    <row r="85" spans="1:22" ht="26.25" customHeight="1" x14ac:dyDescent="0.3">
      <c r="A85" s="109" t="s">
        <v>83</v>
      </c>
      <c r="B85" s="81"/>
      <c r="C85" s="82"/>
      <c r="D85" s="82"/>
      <c r="E85" s="82"/>
      <c r="F85" s="82"/>
      <c r="G85" s="82"/>
      <c r="H85" s="82"/>
      <c r="I85" s="82"/>
      <c r="J85" s="91"/>
      <c r="L85" s="25"/>
      <c r="M85" s="4"/>
      <c r="R85" s="24"/>
      <c r="S85" s="23"/>
    </row>
    <row r="86" spans="1:22" x14ac:dyDescent="0.3">
      <c r="B86" s="81"/>
      <c r="C86" s="82"/>
      <c r="D86" s="82"/>
      <c r="E86" s="82"/>
      <c r="F86" s="82"/>
      <c r="G86" s="82"/>
      <c r="H86" s="82"/>
      <c r="I86" s="82"/>
      <c r="J86" s="91"/>
      <c r="L86" s="62" t="s">
        <v>44</v>
      </c>
    </row>
    <row r="87" spans="1:22" x14ac:dyDescent="0.3">
      <c r="B87" s="81"/>
      <c r="C87" s="82"/>
      <c r="D87" s="82"/>
      <c r="E87" s="82"/>
      <c r="F87" s="82"/>
      <c r="G87" s="82"/>
      <c r="H87" s="82"/>
      <c r="I87" s="82"/>
      <c r="J87" s="91"/>
      <c r="L87" s="36" t="s">
        <v>115</v>
      </c>
      <c r="M87" s="27">
        <f>M81*L$77*E$79^2/100</f>
        <v>1.3375642500000005</v>
      </c>
      <c r="N87" s="36" t="s">
        <v>125</v>
      </c>
    </row>
    <row r="88" spans="1:22" ht="15" thickBot="1" x14ac:dyDescent="0.35">
      <c r="B88" s="96"/>
      <c r="C88" s="93"/>
      <c r="D88" s="93"/>
      <c r="E88" s="93"/>
      <c r="F88" s="93"/>
      <c r="G88" s="93"/>
      <c r="H88" s="93"/>
      <c r="I88" s="93"/>
      <c r="J88" s="94"/>
      <c r="L88" s="14" t="s">
        <v>116</v>
      </c>
      <c r="M88" s="41">
        <f>M82*L$77*E$79^2/100</f>
        <v>4.620676500000001</v>
      </c>
      <c r="N88" s="14" t="s">
        <v>125</v>
      </c>
    </row>
    <row r="89" spans="1:22" ht="15" thickTop="1" x14ac:dyDescent="0.3">
      <c r="B89" s="1"/>
      <c r="C89" s="1"/>
      <c r="D89" s="1"/>
      <c r="E89" s="1"/>
      <c r="F89" s="1"/>
      <c r="G89" s="1"/>
      <c r="H89" s="1"/>
      <c r="I89" s="1"/>
      <c r="J89" s="1"/>
      <c r="L89" s="14" t="s">
        <v>117</v>
      </c>
      <c r="M89" s="41">
        <f>M83*L$77*E$79^2/100</f>
        <v>2.1003075</v>
      </c>
      <c r="N89" s="14" t="s">
        <v>125</v>
      </c>
    </row>
    <row r="90" spans="1:22" x14ac:dyDescent="0.3">
      <c r="B90" s="38"/>
      <c r="C90" s="38"/>
      <c r="D90" s="38"/>
      <c r="E90" s="38"/>
      <c r="F90" s="38"/>
      <c r="G90" s="38"/>
      <c r="H90" s="38"/>
      <c r="I90" s="38"/>
      <c r="J90" s="38"/>
      <c r="K90" s="1"/>
      <c r="L90" s="14" t="s">
        <v>118</v>
      </c>
      <c r="M90" s="41">
        <f>M84*L$77*E$79^2/100</f>
        <v>4.7201647500000004</v>
      </c>
      <c r="N90" s="14" t="s">
        <v>125</v>
      </c>
    </row>
    <row r="91" spans="1:22" x14ac:dyDescent="0.3">
      <c r="B91" s="1"/>
      <c r="C91" s="1"/>
      <c r="E91" s="40"/>
      <c r="I91" s="1"/>
      <c r="J91" s="1"/>
      <c r="K91" s="1"/>
      <c r="L91" s="14"/>
      <c r="M91" s="41"/>
      <c r="N91" s="14"/>
    </row>
    <row r="92" spans="1:22" x14ac:dyDescent="0.3">
      <c r="B92" s="1"/>
      <c r="C92" s="1"/>
      <c r="E92" s="1"/>
      <c r="I92" s="1"/>
      <c r="J92" s="1"/>
      <c r="K92" s="1"/>
      <c r="L92" s="14"/>
      <c r="M92" s="41"/>
      <c r="N92" s="14"/>
    </row>
    <row r="93" spans="1:22" x14ac:dyDescent="0.3">
      <c r="B93" s="1"/>
      <c r="C93" s="1"/>
      <c r="E93" s="1"/>
      <c r="I93" s="1"/>
      <c r="J93" s="1"/>
      <c r="K93" s="1"/>
      <c r="L93" s="14"/>
      <c r="M93" s="41"/>
      <c r="N93" s="14"/>
    </row>
    <row r="94" spans="1:22" x14ac:dyDescent="0.3">
      <c r="B94" s="1"/>
      <c r="C94" s="1"/>
      <c r="E94" s="1"/>
      <c r="I94" s="1"/>
      <c r="J94" s="1"/>
      <c r="K94" s="1"/>
      <c r="L94" s="14"/>
      <c r="M94" s="41"/>
      <c r="N94" s="14"/>
    </row>
    <row r="95" spans="1:22" x14ac:dyDescent="0.3">
      <c r="B95" s="1"/>
      <c r="C95" s="1"/>
      <c r="E95" s="1"/>
      <c r="I95" s="1"/>
      <c r="J95" s="1"/>
      <c r="K95" s="1"/>
      <c r="L95" s="14"/>
      <c r="M95" s="41"/>
      <c r="N95" s="14"/>
    </row>
    <row r="96" spans="1:22" x14ac:dyDescent="0.3">
      <c r="B96" s="1"/>
      <c r="C96" s="1"/>
      <c r="E96" s="1"/>
      <c r="I96" s="1"/>
      <c r="J96" s="1"/>
      <c r="K96" s="1"/>
      <c r="L96" s="14"/>
      <c r="M96" s="41"/>
      <c r="N96" s="14"/>
    </row>
    <row r="97" spans="1:22" x14ac:dyDescent="0.3">
      <c r="B97" s="1"/>
      <c r="C97" s="1"/>
      <c r="E97" s="1"/>
      <c r="I97" s="1"/>
      <c r="J97" s="1"/>
      <c r="K97" s="1"/>
      <c r="L97" s="14"/>
      <c r="M97" s="41"/>
      <c r="N97" s="14"/>
    </row>
    <row r="98" spans="1:22" x14ac:dyDescent="0.3">
      <c r="B98" s="1"/>
      <c r="C98" s="1"/>
      <c r="E98" s="1"/>
      <c r="I98" s="1"/>
      <c r="J98" s="1"/>
      <c r="K98" s="1"/>
      <c r="L98" s="14"/>
      <c r="M98" s="41"/>
      <c r="N98" s="14"/>
    </row>
    <row r="99" spans="1:22" x14ac:dyDescent="0.3">
      <c r="B99" s="1"/>
      <c r="C99" s="1"/>
      <c r="E99" s="1"/>
      <c r="I99" s="1"/>
      <c r="J99" s="1"/>
      <c r="K99" s="1"/>
      <c r="L99" s="14"/>
      <c r="M99" s="41"/>
      <c r="N99" s="14"/>
    </row>
    <row r="100" spans="1:22" x14ac:dyDescent="0.3">
      <c r="B100" s="1"/>
      <c r="C100" s="1"/>
      <c r="E100" s="1"/>
      <c r="I100" s="1"/>
      <c r="J100" s="1"/>
      <c r="K100" s="1"/>
      <c r="L100" s="14"/>
      <c r="M100" s="41"/>
      <c r="N100" s="14"/>
    </row>
    <row r="101" spans="1:22" x14ac:dyDescent="0.3">
      <c r="B101" s="1"/>
      <c r="C101" s="1"/>
      <c r="E101" s="1"/>
      <c r="I101" s="1"/>
      <c r="J101" s="1"/>
      <c r="K101" s="1"/>
      <c r="L101" s="14"/>
      <c r="M101" s="41"/>
      <c r="N101" s="14"/>
    </row>
    <row r="102" spans="1:22" x14ac:dyDescent="0.3">
      <c r="A102" s="3" t="s">
        <v>164</v>
      </c>
      <c r="B102" t="s">
        <v>86</v>
      </c>
      <c r="J102" s="1"/>
      <c r="L102" s="22"/>
      <c r="M102" s="4"/>
      <c r="P102" s="35"/>
    </row>
    <row r="103" spans="1:22" ht="15" thickBot="1" x14ac:dyDescent="0.35"/>
    <row r="104" spans="1:22" ht="15" thickBot="1" x14ac:dyDescent="0.35">
      <c r="B104" s="30" t="s">
        <v>78</v>
      </c>
      <c r="C104" s="30"/>
      <c r="D104" s="30"/>
      <c r="E104" s="30"/>
      <c r="F104" s="30"/>
      <c r="G104" s="30"/>
      <c r="H104" s="30"/>
      <c r="I104" s="30"/>
      <c r="J104" s="31" t="s">
        <v>79</v>
      </c>
      <c r="K104" s="32" t="s">
        <v>1</v>
      </c>
      <c r="L104" s="33">
        <f>L77</f>
        <v>17</v>
      </c>
      <c r="M104" s="34" t="s">
        <v>5</v>
      </c>
    </row>
    <row r="105" spans="1:22" x14ac:dyDescent="0.3">
      <c r="O105" s="4"/>
    </row>
    <row r="106" spans="1:22" ht="15" thickBot="1" x14ac:dyDescent="0.35">
      <c r="D106" t="s">
        <v>87</v>
      </c>
      <c r="E106" s="4">
        <f>I20+K21/2+K22/2</f>
        <v>2.5500000000000003</v>
      </c>
      <c r="F106" t="s">
        <v>2</v>
      </c>
    </row>
    <row r="107" spans="1:22" ht="15" thickTop="1" x14ac:dyDescent="0.3">
      <c r="B107" s="95"/>
      <c r="C107" s="88"/>
      <c r="D107" s="88"/>
      <c r="E107" s="88"/>
      <c r="F107" s="88"/>
      <c r="G107" s="88"/>
      <c r="H107" s="88"/>
      <c r="I107" s="88"/>
      <c r="J107" s="89"/>
      <c r="L107" t="s">
        <v>43</v>
      </c>
      <c r="O107" s="4"/>
    </row>
    <row r="108" spans="1:22" x14ac:dyDescent="0.3">
      <c r="B108" s="81"/>
      <c r="C108" s="82"/>
      <c r="D108" s="82"/>
      <c r="E108" s="82"/>
      <c r="F108" s="82"/>
      <c r="G108" s="82"/>
      <c r="H108" s="82"/>
      <c r="I108" s="82" t="s">
        <v>156</v>
      </c>
      <c r="J108" s="91"/>
      <c r="L108" s="25" t="s">
        <v>84</v>
      </c>
      <c r="M108" s="55">
        <f>E106/A111</f>
        <v>1.1590909090909092</v>
      </c>
      <c r="N108" s="110"/>
      <c r="O108" s="110"/>
    </row>
    <row r="109" spans="1:22" x14ac:dyDescent="0.3">
      <c r="B109" s="81"/>
      <c r="C109" s="82"/>
      <c r="D109" s="82"/>
      <c r="E109" s="82"/>
      <c r="F109" s="82"/>
      <c r="G109" s="82"/>
      <c r="H109" s="82"/>
      <c r="I109" s="82"/>
      <c r="J109" s="91"/>
      <c r="L109" s="25" t="s">
        <v>50</v>
      </c>
      <c r="M109" s="12">
        <v>1.1499999999999999</v>
      </c>
    </row>
    <row r="110" spans="1:22" x14ac:dyDescent="0.3">
      <c r="A110" s="109" t="s">
        <v>2</v>
      </c>
      <c r="B110" s="81"/>
      <c r="C110" s="82"/>
      <c r="D110" s="82"/>
      <c r="E110" s="82"/>
      <c r="F110" s="82"/>
      <c r="G110" s="82"/>
      <c r="H110" s="82"/>
      <c r="I110" s="82"/>
      <c r="J110" s="91"/>
      <c r="L110" s="25" t="s">
        <v>57</v>
      </c>
      <c r="M110" s="55">
        <v>3.69</v>
      </c>
      <c r="R110" s="24"/>
      <c r="S110" s="23"/>
      <c r="T110" s="24"/>
      <c r="U110" s="36"/>
      <c r="V110" s="24"/>
    </row>
    <row r="111" spans="1:22" ht="19.2" x14ac:dyDescent="0.3">
      <c r="A111" s="108">
        <f>I18+K23</f>
        <v>2.2000000000000002</v>
      </c>
      <c r="B111" s="81"/>
      <c r="C111" s="111" t="str">
        <f>B102</f>
        <v>LAJE PAREDE "Y"</v>
      </c>
      <c r="D111" s="111"/>
      <c r="E111" s="111"/>
      <c r="F111" s="111"/>
      <c r="G111" s="111"/>
      <c r="H111" s="111"/>
      <c r="I111" s="111"/>
      <c r="J111" s="91"/>
      <c r="L111" s="25" t="s">
        <v>51</v>
      </c>
      <c r="M111" s="12">
        <v>1.47</v>
      </c>
      <c r="R111" s="24"/>
      <c r="S111" s="23"/>
      <c r="T111" s="24"/>
      <c r="U111" s="36"/>
      <c r="V111" s="24"/>
    </row>
    <row r="112" spans="1:22" ht="26.25" customHeight="1" x14ac:dyDescent="0.3">
      <c r="A112" s="109" t="s">
        <v>83</v>
      </c>
      <c r="B112" s="81"/>
      <c r="C112" s="82"/>
      <c r="D112" s="82"/>
      <c r="E112" s="82"/>
      <c r="F112" s="82"/>
      <c r="G112" s="82"/>
      <c r="H112" s="82"/>
      <c r="I112" s="82"/>
      <c r="J112" s="91"/>
      <c r="L112" s="25" t="s">
        <v>85</v>
      </c>
      <c r="M112" s="55">
        <v>3.36</v>
      </c>
      <c r="R112" s="24"/>
      <c r="S112" s="23"/>
    </row>
    <row r="113" spans="1:16" x14ac:dyDescent="0.3">
      <c r="B113" s="81"/>
      <c r="C113" s="82"/>
      <c r="D113" s="82"/>
      <c r="E113" s="82"/>
      <c r="F113" s="82"/>
      <c r="G113" s="82"/>
      <c r="H113" s="82"/>
      <c r="I113" s="82"/>
      <c r="J113" s="91"/>
      <c r="L113" s="25"/>
      <c r="M113" s="12"/>
    </row>
    <row r="114" spans="1:16" x14ac:dyDescent="0.3">
      <c r="B114" s="81"/>
      <c r="C114" s="82"/>
      <c r="D114" s="82"/>
      <c r="E114" s="82"/>
      <c r="F114" s="82"/>
      <c r="G114" s="82"/>
      <c r="H114" s="82"/>
      <c r="I114" s="82"/>
      <c r="J114" s="91"/>
      <c r="L114" s="62" t="s">
        <v>44</v>
      </c>
    </row>
    <row r="115" spans="1:16" ht="15" thickBot="1" x14ac:dyDescent="0.35">
      <c r="B115" s="96"/>
      <c r="C115" s="93"/>
      <c r="D115" s="93"/>
      <c r="E115" s="93"/>
      <c r="F115" s="93"/>
      <c r="G115" s="93"/>
      <c r="H115" s="93"/>
      <c r="I115" s="93"/>
      <c r="J115" s="94"/>
      <c r="L115" s="36" t="s">
        <v>115</v>
      </c>
      <c r="M115" s="27">
        <f>M109*L$77*E$79^2/100</f>
        <v>1.2712387500000002</v>
      </c>
      <c r="N115" s="36" t="s">
        <v>125</v>
      </c>
    </row>
    <row r="116" spans="1:16" ht="15" thickTop="1" x14ac:dyDescent="0.3">
      <c r="B116" s="1"/>
      <c r="C116" s="1"/>
      <c r="D116" s="1"/>
      <c r="E116" s="1"/>
      <c r="F116" s="1"/>
      <c r="G116" s="1"/>
      <c r="H116" s="1"/>
      <c r="I116" s="1"/>
      <c r="J116" s="1"/>
      <c r="L116" s="14" t="s">
        <v>116</v>
      </c>
      <c r="M116" s="41">
        <f>M110*L$77*E$79^2/100</f>
        <v>4.0790182500000007</v>
      </c>
      <c r="N116" s="14" t="s">
        <v>125</v>
      </c>
    </row>
    <row r="117" spans="1:16" x14ac:dyDescent="0.3">
      <c r="B117" s="38"/>
      <c r="C117" s="38"/>
      <c r="D117" s="38"/>
      <c r="E117" s="38"/>
      <c r="F117" s="38"/>
      <c r="G117" s="38"/>
      <c r="H117" s="38"/>
      <c r="I117" s="38"/>
      <c r="J117" s="39"/>
      <c r="L117" s="14" t="s">
        <v>133</v>
      </c>
      <c r="M117" s="41">
        <f>M111*L$77*E$79^2/100</f>
        <v>1.62497475</v>
      </c>
      <c r="N117" s="14" t="s">
        <v>125</v>
      </c>
    </row>
    <row r="118" spans="1:16" x14ac:dyDescent="0.3">
      <c r="B118" s="1"/>
      <c r="C118" s="1"/>
      <c r="E118" s="40"/>
      <c r="I118" s="1"/>
      <c r="J118" s="37"/>
      <c r="L118" s="14" t="s">
        <v>118</v>
      </c>
      <c r="M118" s="41">
        <f>M112*L$77*E$79^2/100</f>
        <v>3.7142280000000003</v>
      </c>
      <c r="N118" s="14" t="s">
        <v>125</v>
      </c>
    </row>
    <row r="119" spans="1:16" x14ac:dyDescent="0.3">
      <c r="B119" s="1"/>
      <c r="C119" s="1"/>
      <c r="E119" s="1"/>
      <c r="I119" s="1"/>
      <c r="J119" s="1"/>
      <c r="K119" s="1"/>
    </row>
    <row r="120" spans="1:16" x14ac:dyDescent="0.3">
      <c r="A120" s="3" t="s">
        <v>165</v>
      </c>
      <c r="B120" s="3" t="s">
        <v>137</v>
      </c>
      <c r="C120" s="3"/>
      <c r="J120" s="1"/>
      <c r="L120" s="22"/>
      <c r="M120" s="4"/>
      <c r="P120" s="35"/>
    </row>
    <row r="121" spans="1:16" ht="15" thickBot="1" x14ac:dyDescent="0.35">
      <c r="A121" s="70"/>
      <c r="B121" s="12"/>
      <c r="C121" s="12"/>
      <c r="D121" s="12"/>
      <c r="E121" s="12"/>
      <c r="F121" s="12"/>
      <c r="G121" s="12"/>
      <c r="H121" s="12"/>
      <c r="I121" s="12"/>
      <c r="J121" s="45"/>
      <c r="K121" s="12"/>
      <c r="L121" s="59"/>
      <c r="M121" s="55"/>
      <c r="N121" s="12"/>
      <c r="O121" s="12"/>
      <c r="P121" s="42"/>
    </row>
    <row r="122" spans="1:16" ht="15" thickBot="1" x14ac:dyDescent="0.35">
      <c r="A122" s="70"/>
      <c r="B122" s="71" t="s">
        <v>138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2"/>
      <c r="N122" s="32"/>
      <c r="O122" s="12"/>
      <c r="P122" s="42"/>
    </row>
    <row r="123" spans="1:16" x14ac:dyDescent="0.3">
      <c r="A123" s="70"/>
      <c r="B123" s="70" t="s">
        <v>120</v>
      </c>
      <c r="C123" s="12"/>
      <c r="D123" s="12"/>
      <c r="E123" s="12"/>
      <c r="F123" s="12"/>
      <c r="G123" s="12"/>
      <c r="H123" s="12"/>
      <c r="I123" s="12"/>
      <c r="J123" s="45"/>
      <c r="K123" s="12"/>
      <c r="L123" s="59"/>
      <c r="M123" s="55"/>
      <c r="N123" s="12"/>
      <c r="O123" s="12"/>
      <c r="P123" s="42"/>
    </row>
    <row r="124" spans="1:16" x14ac:dyDescent="0.3">
      <c r="A124" s="70"/>
      <c r="B124" s="11" t="s">
        <v>45</v>
      </c>
      <c r="C124" s="64">
        <f>M39</f>
        <v>1.488928</v>
      </c>
      <c r="D124" s="11" t="s">
        <v>125</v>
      </c>
      <c r="E124" s="11"/>
      <c r="F124" s="11"/>
      <c r="G124" s="63" t="s">
        <v>113</v>
      </c>
      <c r="H124" s="63"/>
      <c r="I124" s="64">
        <f>ARMAÇÃO!E25</f>
        <v>0.29109191827566427</v>
      </c>
      <c r="J124" s="11" t="s">
        <v>47</v>
      </c>
      <c r="K124" s="11"/>
      <c r="L124" s="65" t="s">
        <v>48</v>
      </c>
      <c r="M124" s="66">
        <v>6.3</v>
      </c>
      <c r="N124" s="56" t="s">
        <v>53</v>
      </c>
      <c r="O124" s="66">
        <f>100*(M124/10)^2*PI()/4/I124</f>
        <v>107.08800604943072</v>
      </c>
      <c r="P124" s="11" t="s">
        <v>17</v>
      </c>
    </row>
    <row r="125" spans="1:16" x14ac:dyDescent="0.3">
      <c r="A125" s="70"/>
      <c r="B125" s="12"/>
      <c r="C125" s="55"/>
      <c r="D125" s="12"/>
      <c r="E125" s="12"/>
      <c r="F125" s="12"/>
      <c r="G125" s="59"/>
      <c r="H125" s="59"/>
      <c r="I125" s="55"/>
      <c r="J125" s="12"/>
      <c r="K125" s="12"/>
      <c r="L125" s="42"/>
      <c r="M125" s="55"/>
      <c r="N125" s="12"/>
      <c r="O125" s="12"/>
      <c r="P125" s="42"/>
    </row>
    <row r="126" spans="1:16" x14ac:dyDescent="0.3">
      <c r="A126" s="70"/>
      <c r="B126" s="11" t="s">
        <v>46</v>
      </c>
      <c r="C126" s="64">
        <f>M40</f>
        <v>0.95254399999999995</v>
      </c>
      <c r="D126" s="11" t="s">
        <v>125</v>
      </c>
      <c r="E126" s="11"/>
      <c r="F126" s="11"/>
      <c r="G126" s="63" t="s">
        <v>114</v>
      </c>
      <c r="H126" s="63"/>
      <c r="I126" s="64">
        <f>ARMAÇÃO!L25</f>
        <v>0.17476058031694724</v>
      </c>
      <c r="J126" s="11" t="s">
        <v>47</v>
      </c>
      <c r="K126" s="11"/>
      <c r="L126" s="65" t="s">
        <v>48</v>
      </c>
      <c r="M126" s="66">
        <v>6.3</v>
      </c>
      <c r="N126" s="56" t="s">
        <v>53</v>
      </c>
      <c r="O126" s="66">
        <f>100*(M126/10)^2*PI()/4/I126</f>
        <v>178.372336877745</v>
      </c>
      <c r="P126" s="11" t="s">
        <v>17</v>
      </c>
    </row>
    <row r="127" spans="1:16" x14ac:dyDescent="0.3">
      <c r="A127" s="70"/>
      <c r="B127" s="12"/>
      <c r="C127" s="12"/>
      <c r="D127" s="12"/>
      <c r="E127" s="12"/>
      <c r="F127" s="12"/>
      <c r="G127" s="12"/>
      <c r="H127" s="12"/>
      <c r="I127" s="12"/>
      <c r="J127" s="45"/>
      <c r="K127" s="12"/>
      <c r="L127" s="59"/>
    </row>
    <row r="128" spans="1:16" x14ac:dyDescent="0.3">
      <c r="A128" s="70"/>
      <c r="B128" s="11" t="s">
        <v>166</v>
      </c>
      <c r="C128" s="64"/>
      <c r="D128" s="11"/>
      <c r="E128" s="11"/>
      <c r="F128" s="11"/>
      <c r="G128" s="63" t="s">
        <v>114</v>
      </c>
      <c r="H128" s="63"/>
      <c r="I128" s="64">
        <f>0.15*100*K21</f>
        <v>3</v>
      </c>
      <c r="J128" s="11" t="s">
        <v>47</v>
      </c>
      <c r="K128" s="11"/>
      <c r="L128" s="65" t="s">
        <v>48</v>
      </c>
      <c r="M128" s="66">
        <v>8</v>
      </c>
      <c r="N128" s="105" t="s">
        <v>53</v>
      </c>
      <c r="O128" s="66">
        <f>100*(M128/10)^2*PI()/4/I128</f>
        <v>16.755160819145569</v>
      </c>
      <c r="P128" s="11" t="s">
        <v>17</v>
      </c>
    </row>
    <row r="129" spans="1:16" x14ac:dyDescent="0.3">
      <c r="A129" s="70"/>
      <c r="B129" s="12"/>
      <c r="C129" s="12"/>
      <c r="D129" s="12"/>
      <c r="E129" s="12"/>
      <c r="F129" s="12"/>
      <c r="G129" s="12"/>
      <c r="H129" s="12"/>
      <c r="I129" s="12"/>
      <c r="J129" s="45"/>
      <c r="K129" s="12"/>
      <c r="L129" s="59"/>
      <c r="M129" s="106"/>
      <c r="N129" s="107"/>
      <c r="O129" s="106"/>
      <c r="P129" s="70"/>
    </row>
    <row r="130" spans="1:16" x14ac:dyDescent="0.3">
      <c r="A130" s="70"/>
      <c r="B130" s="11" t="s">
        <v>167</v>
      </c>
      <c r="C130" s="11"/>
      <c r="D130" s="11"/>
      <c r="E130" s="11"/>
      <c r="F130" s="11"/>
      <c r="G130" s="11"/>
      <c r="H130" s="11"/>
      <c r="I130" s="11"/>
      <c r="J130" s="97"/>
      <c r="K130" s="11"/>
      <c r="L130" s="63"/>
      <c r="M130" s="103">
        <v>8</v>
      </c>
      <c r="N130" s="104" t="s">
        <v>53</v>
      </c>
      <c r="O130" s="103">
        <f>K21*100</f>
        <v>20</v>
      </c>
      <c r="P130" s="98" t="s">
        <v>17</v>
      </c>
    </row>
    <row r="131" spans="1:16" ht="15" thickBot="1" x14ac:dyDescent="0.35">
      <c r="A131" s="70"/>
      <c r="B131" s="12"/>
      <c r="C131" s="12"/>
      <c r="D131" s="12"/>
      <c r="E131" s="12"/>
      <c r="F131" s="12"/>
      <c r="G131" s="12"/>
      <c r="H131" s="12"/>
      <c r="I131" s="12"/>
      <c r="J131" s="45"/>
      <c r="K131" s="12"/>
      <c r="L131" s="59"/>
      <c r="M131" s="106"/>
      <c r="N131" s="107"/>
      <c r="O131" s="106"/>
      <c r="P131" s="70"/>
    </row>
    <row r="132" spans="1:16" ht="15" thickBot="1" x14ac:dyDescent="0.35">
      <c r="A132" s="70"/>
      <c r="B132" s="71" t="s">
        <v>119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32"/>
      <c r="O132" s="12"/>
      <c r="P132" s="42"/>
    </row>
    <row r="133" spans="1:16" x14ac:dyDescent="0.3">
      <c r="A133" s="70"/>
      <c r="B133" s="70" t="s">
        <v>120</v>
      </c>
      <c r="C133" s="12"/>
      <c r="D133" s="12"/>
      <c r="E133" s="12"/>
      <c r="F133" s="12"/>
      <c r="G133" s="12"/>
      <c r="H133" s="12"/>
      <c r="I133" s="12"/>
      <c r="J133" s="45"/>
      <c r="K133" s="12"/>
      <c r="L133" s="59"/>
      <c r="M133" s="55"/>
      <c r="N133" s="12"/>
      <c r="O133" s="12"/>
      <c r="P133" s="42"/>
    </row>
    <row r="134" spans="1:16" x14ac:dyDescent="0.3">
      <c r="A134" s="70"/>
      <c r="B134" s="73" t="s">
        <v>139</v>
      </c>
      <c r="C134" s="12"/>
      <c r="D134" s="12"/>
      <c r="E134" s="12"/>
      <c r="F134" s="12"/>
      <c r="G134" s="12"/>
      <c r="H134" s="12"/>
      <c r="I134" s="12"/>
      <c r="J134" s="45"/>
      <c r="K134" s="12"/>
      <c r="L134" s="59"/>
      <c r="M134" s="55"/>
      <c r="N134" s="12"/>
      <c r="O134" s="12"/>
      <c r="P134" s="42"/>
    </row>
    <row r="135" spans="1:16" x14ac:dyDescent="0.3">
      <c r="A135" s="70"/>
      <c r="B135" s="12" t="str">
        <f>L72</f>
        <v>My =</v>
      </c>
      <c r="C135" s="54">
        <f>M72</f>
        <v>1.98</v>
      </c>
      <c r="D135" s="13" t="s">
        <v>125</v>
      </c>
      <c r="E135" s="11" t="s">
        <v>129</v>
      </c>
      <c r="F135" s="64">
        <f>IF(C141&gt;F141,C135+(ABS(F141-C141)+ABS(F141-C143))/2,C135)</f>
        <v>2.3846617499999994</v>
      </c>
      <c r="G135" s="66" t="s">
        <v>125</v>
      </c>
      <c r="H135" s="66"/>
      <c r="I135" s="63" t="s">
        <v>142</v>
      </c>
      <c r="J135" s="64">
        <f>ARMAÇÃO!E46</f>
        <v>0.49387503764651586</v>
      </c>
      <c r="K135" s="11" t="s">
        <v>47</v>
      </c>
      <c r="L135" s="65" t="s">
        <v>48</v>
      </c>
      <c r="M135" s="66">
        <v>8</v>
      </c>
      <c r="N135" s="56" t="s">
        <v>53</v>
      </c>
      <c r="O135" s="66">
        <f>100*(M135/10)^2*PI()/4/J135</f>
        <v>101.77773449933608</v>
      </c>
      <c r="P135" s="11" t="s">
        <v>17</v>
      </c>
    </row>
    <row r="136" spans="1:16" x14ac:dyDescent="0.3">
      <c r="A136" s="70"/>
      <c r="B136" s="12" t="s">
        <v>124</v>
      </c>
      <c r="C136" s="54"/>
      <c r="D136" s="13"/>
      <c r="E136" s="12"/>
      <c r="F136" s="55"/>
      <c r="G136" s="13"/>
      <c r="H136" s="13"/>
      <c r="I136" s="12"/>
      <c r="J136" s="12"/>
      <c r="K136" s="12"/>
      <c r="L136" s="12"/>
      <c r="M136" s="13"/>
      <c r="N136" s="14"/>
      <c r="O136" s="55"/>
      <c r="P136" s="12"/>
    </row>
    <row r="137" spans="1:16" x14ac:dyDescent="0.3">
      <c r="A137" s="70"/>
      <c r="B137" s="12"/>
      <c r="C137" s="54"/>
      <c r="D137" s="13"/>
      <c r="E137" s="12"/>
      <c r="F137" s="55"/>
      <c r="G137" s="13"/>
      <c r="H137" s="13"/>
      <c r="I137" s="12"/>
      <c r="J137" s="12"/>
      <c r="K137" s="12"/>
      <c r="L137" s="12"/>
      <c r="M137" s="13"/>
      <c r="N137" s="14"/>
      <c r="O137" s="55"/>
      <c r="P137" s="12"/>
    </row>
    <row r="138" spans="1:16" x14ac:dyDescent="0.3">
      <c r="A138" s="70"/>
      <c r="B138" s="12" t="str">
        <f>L87</f>
        <v>Ma =</v>
      </c>
      <c r="C138" s="54">
        <f>M87</f>
        <v>1.3375642500000005</v>
      </c>
      <c r="D138" s="13" t="s">
        <v>125</v>
      </c>
      <c r="E138" s="11" t="s">
        <v>130</v>
      </c>
      <c r="F138" s="64">
        <f>IF(C143&gt;F141,C138+(ABS(F141-C141)+ABS(F141-C143))/2,C138)</f>
        <v>1.3375642500000005</v>
      </c>
      <c r="G138" s="66" t="s">
        <v>125</v>
      </c>
      <c r="H138" s="66"/>
      <c r="I138" s="63" t="s">
        <v>143</v>
      </c>
      <c r="J138" s="64">
        <f>ARMAÇÃO!L46</f>
        <v>0.2455139931693005</v>
      </c>
      <c r="K138" s="11" t="s">
        <v>47</v>
      </c>
      <c r="L138" s="65" t="s">
        <v>48</v>
      </c>
      <c r="M138" s="66">
        <v>6.3</v>
      </c>
      <c r="N138" s="99" t="s">
        <v>53</v>
      </c>
      <c r="O138" s="66">
        <f>100*(M138/10)^2*PI()/4/J138</f>
        <v>126.96813205163812</v>
      </c>
      <c r="P138" s="11" t="s">
        <v>17</v>
      </c>
    </row>
    <row r="139" spans="1:16" x14ac:dyDescent="0.3">
      <c r="A139" s="70"/>
      <c r="B139" s="70" t="s">
        <v>121</v>
      </c>
      <c r="C139" s="12"/>
      <c r="D139" s="12"/>
      <c r="E139" s="12"/>
      <c r="F139" s="12"/>
      <c r="G139" s="59"/>
      <c r="H139" s="59"/>
      <c r="I139" s="12"/>
      <c r="J139" s="12"/>
      <c r="K139" s="12"/>
      <c r="L139" s="12"/>
      <c r="M139" s="103"/>
      <c r="N139" s="104"/>
      <c r="O139" s="103"/>
      <c r="P139" s="98"/>
    </row>
    <row r="140" spans="1:16" x14ac:dyDescent="0.3">
      <c r="A140" s="70"/>
      <c r="B140" s="73" t="s">
        <v>139</v>
      </c>
      <c r="C140" s="12"/>
      <c r="D140" s="12"/>
      <c r="E140" s="12"/>
      <c r="F140" s="12"/>
      <c r="G140" s="59"/>
      <c r="H140" s="59"/>
      <c r="I140" s="55"/>
      <c r="J140" s="12"/>
      <c r="K140" s="12"/>
      <c r="L140" s="13"/>
      <c r="M140" s="12"/>
      <c r="N140" s="55"/>
      <c r="O140" s="13"/>
      <c r="P140" s="12"/>
    </row>
    <row r="141" spans="1:16" x14ac:dyDescent="0.3">
      <c r="A141" s="70"/>
      <c r="B141" s="12" t="str">
        <f>L73</f>
        <v>Xy =</v>
      </c>
      <c r="C141" s="54">
        <f>M73</f>
        <v>5.43</v>
      </c>
      <c r="D141" s="13" t="s">
        <v>125</v>
      </c>
      <c r="E141" s="11" t="s">
        <v>126</v>
      </c>
      <c r="F141" s="67">
        <f>IF(0.8*IF(C141&gt;C143,C141,C143)&gt;(C141+C143)/2,0.8*IF(C141&gt;C143,C141,C143),(C141+C143)/2)</f>
        <v>5.0253382500000008</v>
      </c>
      <c r="G141" s="66" t="s">
        <v>125</v>
      </c>
      <c r="H141" s="66"/>
      <c r="I141" s="63" t="s">
        <v>144</v>
      </c>
      <c r="J141" s="64">
        <f>ARMAÇÃO!E70</f>
        <v>0.98673913482489484</v>
      </c>
      <c r="K141" s="11" t="s">
        <v>47</v>
      </c>
      <c r="L141" s="65" t="s">
        <v>48</v>
      </c>
      <c r="M141" s="66">
        <v>6.3</v>
      </c>
      <c r="N141" s="56" t="s">
        <v>53</v>
      </c>
      <c r="O141" s="66">
        <f>100*(M141/10)^2*PI()/4/J141</f>
        <v>31.591382164827731</v>
      </c>
      <c r="P141" s="11" t="s">
        <v>17</v>
      </c>
    </row>
    <row r="142" spans="1:16" x14ac:dyDescent="0.3">
      <c r="A142" s="70"/>
      <c r="B142" s="12" t="s">
        <v>140</v>
      </c>
      <c r="C142" s="12"/>
      <c r="D142" s="12"/>
      <c r="E142" s="54"/>
      <c r="F142" s="13"/>
      <c r="G142" s="12"/>
      <c r="H142" s="12"/>
      <c r="I142" s="54"/>
      <c r="J142" s="13"/>
      <c r="K142" s="12"/>
      <c r="L142" s="13"/>
      <c r="M142" s="13"/>
      <c r="N142" s="14"/>
      <c r="O142" s="55"/>
      <c r="P142" s="12"/>
    </row>
    <row r="143" spans="1:16" x14ac:dyDescent="0.3">
      <c r="A143" s="70"/>
      <c r="B143" s="12" t="str">
        <f>L88</f>
        <v>Xa =</v>
      </c>
      <c r="C143" s="54">
        <f>M88</f>
        <v>4.620676500000001</v>
      </c>
      <c r="D143" s="13" t="s">
        <v>125</v>
      </c>
      <c r="E143" s="12"/>
      <c r="F143" s="12"/>
      <c r="G143" s="12"/>
      <c r="H143" s="12"/>
      <c r="I143" s="59"/>
      <c r="J143" s="55"/>
      <c r="K143" s="12"/>
      <c r="L143" s="42"/>
      <c r="M143" s="13"/>
      <c r="N143" s="14"/>
      <c r="O143" s="55"/>
      <c r="P143" s="12"/>
    </row>
    <row r="144" spans="1:16" x14ac:dyDescent="0.3">
      <c r="A144" s="70"/>
      <c r="B144" s="12"/>
      <c r="C144" s="54"/>
      <c r="D144" s="13"/>
      <c r="E144" s="12"/>
      <c r="F144" s="12"/>
      <c r="G144" s="12"/>
      <c r="H144" s="12"/>
      <c r="I144" s="59"/>
      <c r="J144" s="55"/>
      <c r="K144" s="12"/>
      <c r="L144" s="42"/>
      <c r="M144" s="13"/>
      <c r="N144" s="14"/>
      <c r="O144" s="55"/>
      <c r="P144" s="12"/>
    </row>
    <row r="145" spans="1:16" x14ac:dyDescent="0.3">
      <c r="A145" s="70"/>
      <c r="B145" s="11" t="s">
        <v>166</v>
      </c>
      <c r="C145" s="64"/>
      <c r="D145" s="11"/>
      <c r="E145" s="11"/>
      <c r="F145" s="11"/>
      <c r="G145" s="63" t="s">
        <v>114</v>
      </c>
      <c r="H145" s="63"/>
      <c r="I145" s="64">
        <f>0.15*100*K23</f>
        <v>3</v>
      </c>
      <c r="J145" s="11" t="s">
        <v>47</v>
      </c>
      <c r="K145" s="11"/>
      <c r="L145" s="65" t="s">
        <v>48</v>
      </c>
      <c r="M145" s="66">
        <v>8</v>
      </c>
      <c r="N145" s="105" t="s">
        <v>53</v>
      </c>
      <c r="O145" s="66">
        <f>100*(M145/10)^2*PI()/4/I145</f>
        <v>16.755160819145569</v>
      </c>
      <c r="P145" s="11" t="s">
        <v>17</v>
      </c>
    </row>
    <row r="146" spans="1:16" x14ac:dyDescent="0.3">
      <c r="A146" s="70"/>
      <c r="B146" s="12"/>
      <c r="C146" s="12"/>
      <c r="D146" s="12"/>
      <c r="E146" s="12"/>
      <c r="F146" s="12"/>
      <c r="G146" s="12"/>
      <c r="H146" s="12"/>
      <c r="I146" s="12"/>
      <c r="J146" s="45"/>
      <c r="K146" s="12"/>
      <c r="L146" s="59"/>
      <c r="M146" s="106"/>
      <c r="N146" s="107"/>
      <c r="O146" s="106"/>
      <c r="P146" s="70"/>
    </row>
    <row r="147" spans="1:16" x14ac:dyDescent="0.3">
      <c r="A147" s="70"/>
      <c r="B147" s="11" t="s">
        <v>167</v>
      </c>
      <c r="C147" s="11"/>
      <c r="D147" s="11"/>
      <c r="E147" s="11"/>
      <c r="F147" s="11"/>
      <c r="G147" s="11"/>
      <c r="H147" s="11"/>
      <c r="I147" s="11"/>
      <c r="J147" s="97"/>
      <c r="K147" s="11"/>
      <c r="L147" s="63"/>
      <c r="M147" s="103">
        <v>8</v>
      </c>
      <c r="N147" s="104" t="s">
        <v>53</v>
      </c>
      <c r="O147" s="103">
        <f>100*K23</f>
        <v>20</v>
      </c>
      <c r="P147" s="98" t="s">
        <v>17</v>
      </c>
    </row>
    <row r="148" spans="1:16" ht="15" thickBot="1" x14ac:dyDescent="0.35">
      <c r="A148" s="70"/>
      <c r="B148" s="12"/>
      <c r="C148" s="54"/>
      <c r="D148" s="13"/>
      <c r="E148" s="12"/>
      <c r="F148" s="12"/>
      <c r="G148" s="12"/>
      <c r="H148" s="12"/>
      <c r="I148" s="59"/>
      <c r="J148" s="55"/>
      <c r="K148" s="12"/>
      <c r="L148" s="42"/>
      <c r="M148" s="13"/>
      <c r="N148" s="14"/>
      <c r="O148" s="55"/>
      <c r="P148" s="12"/>
    </row>
    <row r="149" spans="1:16" ht="15" thickBot="1" x14ac:dyDescent="0.35">
      <c r="A149" s="70"/>
      <c r="B149" s="71" t="s">
        <v>122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32"/>
      <c r="O149" s="12"/>
      <c r="P149" s="42"/>
    </row>
    <row r="150" spans="1:16" x14ac:dyDescent="0.3">
      <c r="A150" s="70"/>
      <c r="B150" s="70" t="s">
        <v>120</v>
      </c>
      <c r="C150" s="12"/>
      <c r="D150" s="12"/>
      <c r="E150" s="12"/>
      <c r="F150" s="12"/>
      <c r="G150" s="12"/>
      <c r="H150" s="12"/>
      <c r="I150" s="12"/>
      <c r="J150" s="45"/>
      <c r="K150" s="12"/>
      <c r="L150" s="59"/>
      <c r="M150" s="55"/>
      <c r="N150" s="12"/>
      <c r="O150" s="12"/>
      <c r="P150" s="42"/>
    </row>
    <row r="151" spans="1:16" x14ac:dyDescent="0.3">
      <c r="A151" s="70"/>
      <c r="B151" s="12" t="s">
        <v>139</v>
      </c>
      <c r="C151" s="12"/>
      <c r="D151" s="12"/>
      <c r="E151" s="12"/>
      <c r="F151" s="12"/>
      <c r="G151" s="12"/>
      <c r="H151" s="12"/>
      <c r="I151" s="12"/>
      <c r="J151" s="45"/>
      <c r="K151" s="12"/>
      <c r="L151" s="59"/>
      <c r="M151" s="55"/>
      <c r="N151" s="12"/>
      <c r="O151" s="12"/>
      <c r="P151" s="42"/>
    </row>
    <row r="152" spans="1:16" x14ac:dyDescent="0.3">
      <c r="A152" s="70"/>
      <c r="B152" s="12" t="str">
        <f>L70</f>
        <v>Mx =</v>
      </c>
      <c r="C152" s="54">
        <f>M70</f>
        <v>2.42</v>
      </c>
      <c r="D152" s="13" t="s">
        <v>125</v>
      </c>
      <c r="E152" s="11" t="s">
        <v>131</v>
      </c>
      <c r="F152" s="64">
        <f>IF(C158&gt;F158,C152+(ABS(F158-C158)+ABS(F158-C160))/2,C152)</f>
        <v>3.3054908749999994</v>
      </c>
      <c r="G152" s="66" t="s">
        <v>125</v>
      </c>
      <c r="H152" s="66"/>
      <c r="I152" s="63" t="s">
        <v>113</v>
      </c>
      <c r="J152" s="64">
        <f>ARMAÇÃO!L70</f>
        <v>0.60819166803538527</v>
      </c>
      <c r="K152" s="11" t="s">
        <v>47</v>
      </c>
      <c r="L152" s="65" t="s">
        <v>48</v>
      </c>
      <c r="M152" s="66">
        <v>6.3</v>
      </c>
      <c r="N152" s="56" t="s">
        <v>53</v>
      </c>
      <c r="O152" s="66">
        <f>100*(M152/10)^2*PI()/4/J152</f>
        <v>51.254324489415858</v>
      </c>
      <c r="P152" s="11" t="s">
        <v>17</v>
      </c>
    </row>
    <row r="153" spans="1:16" x14ac:dyDescent="0.3">
      <c r="A153" s="70"/>
      <c r="B153" s="12" t="s">
        <v>141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00"/>
      <c r="N153" s="12"/>
      <c r="O153" s="13"/>
      <c r="P153" s="12"/>
    </row>
    <row r="154" spans="1:16" x14ac:dyDescent="0.3">
      <c r="A154" s="70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00"/>
      <c r="N154" s="12"/>
      <c r="O154" s="13"/>
      <c r="P154" s="12"/>
    </row>
    <row r="155" spans="1:16" x14ac:dyDescent="0.3">
      <c r="A155" s="70"/>
      <c r="B155" s="12" t="str">
        <f>L115</f>
        <v>Ma =</v>
      </c>
      <c r="C155" s="54">
        <f>M115</f>
        <v>1.2712387500000002</v>
      </c>
      <c r="D155" s="13" t="s">
        <v>125</v>
      </c>
      <c r="E155" s="11" t="s">
        <v>130</v>
      </c>
      <c r="F155" s="64">
        <f>IF(C160&gt;F158,C155+(ABS(F158-C158)+ABS(F158-C160))/2,C155)</f>
        <v>1.2712387500000002</v>
      </c>
      <c r="G155" s="66" t="s">
        <v>125</v>
      </c>
      <c r="H155" s="66"/>
      <c r="I155" s="63" t="s">
        <v>114</v>
      </c>
      <c r="J155" s="64">
        <f>ARMAÇÃO!E91</f>
        <v>0.24846693695658353</v>
      </c>
      <c r="K155" s="11" t="s">
        <v>47</v>
      </c>
      <c r="L155" s="65" t="s">
        <v>48</v>
      </c>
      <c r="M155" s="66">
        <v>6.3</v>
      </c>
      <c r="N155" s="99" t="s">
        <v>53</v>
      </c>
      <c r="O155" s="66">
        <f>100*(M155/10)^2*PI()/4/J155</f>
        <v>125.45915962529743</v>
      </c>
      <c r="P155" s="11" t="s">
        <v>17</v>
      </c>
    </row>
    <row r="156" spans="1:16" x14ac:dyDescent="0.3">
      <c r="A156" s="70"/>
      <c r="B156" s="70" t="s">
        <v>121</v>
      </c>
      <c r="C156" s="54"/>
      <c r="D156" s="13"/>
      <c r="E156" s="12"/>
      <c r="F156" s="55"/>
      <c r="G156" s="13"/>
      <c r="H156" s="13"/>
      <c r="I156" s="12"/>
      <c r="J156" s="12"/>
      <c r="K156" s="12"/>
      <c r="L156" s="12"/>
      <c r="M156" s="100"/>
      <c r="N156" s="12"/>
      <c r="O156" s="13"/>
      <c r="P156" s="12"/>
    </row>
    <row r="157" spans="1:16" x14ac:dyDescent="0.3">
      <c r="A157" s="70"/>
      <c r="B157" s="12" t="s">
        <v>139</v>
      </c>
      <c r="C157" s="54"/>
      <c r="D157" s="13"/>
      <c r="E157" s="12"/>
      <c r="F157" s="55"/>
      <c r="G157" s="13"/>
      <c r="H157" s="13"/>
      <c r="I157" s="55"/>
      <c r="J157" s="12"/>
      <c r="K157" s="12"/>
      <c r="L157" s="12"/>
      <c r="M157" s="100"/>
      <c r="N157" s="12"/>
      <c r="O157" s="13"/>
      <c r="P157" s="12"/>
    </row>
    <row r="158" spans="1:16" x14ac:dyDescent="0.3">
      <c r="A158" s="70"/>
      <c r="B158" s="12" t="str">
        <f>L71</f>
        <v>Xx =</v>
      </c>
      <c r="C158" s="54">
        <f>M71</f>
        <v>5.85</v>
      </c>
      <c r="D158" s="13" t="s">
        <v>125</v>
      </c>
      <c r="E158" s="11" t="s">
        <v>127</v>
      </c>
      <c r="F158" s="67">
        <f>IF(0.8*IF(C158&gt;C160,C158,C160)&gt;(C158+C160)/2,0.8*IF(C158&gt;C160,C158,C160),(C158+C160)/2)</f>
        <v>4.9645091250000002</v>
      </c>
      <c r="G158" s="66" t="s">
        <v>125</v>
      </c>
      <c r="H158" s="66"/>
      <c r="I158" s="63" t="s">
        <v>74</v>
      </c>
      <c r="J158" s="64">
        <f>ARMAÇÃO!L91</f>
        <v>0.91530515157909964</v>
      </c>
      <c r="K158" s="11" t="s">
        <v>47</v>
      </c>
      <c r="L158" s="65" t="s">
        <v>48</v>
      </c>
      <c r="M158" s="66">
        <v>6.3</v>
      </c>
      <c r="N158" s="56" t="s">
        <v>53</v>
      </c>
      <c r="O158" s="66">
        <f>100*(M158/10)^2*PI()/4/J158</f>
        <v>34.056896819017673</v>
      </c>
      <c r="P158" s="11" t="s">
        <v>17</v>
      </c>
    </row>
    <row r="159" spans="1:16" x14ac:dyDescent="0.3">
      <c r="A159" s="70"/>
      <c r="B159" s="12" t="s">
        <v>141</v>
      </c>
      <c r="C159" s="12"/>
      <c r="D159" s="12"/>
      <c r="E159" s="12"/>
      <c r="F159" s="12"/>
      <c r="G159" s="12"/>
      <c r="H159" s="12"/>
      <c r="I159" s="55"/>
      <c r="J159" s="12"/>
      <c r="K159" s="12"/>
      <c r="L159" s="12"/>
      <c r="M159" s="13"/>
      <c r="N159" s="14"/>
      <c r="O159" s="55"/>
      <c r="P159" s="12"/>
    </row>
    <row r="160" spans="1:16" x14ac:dyDescent="0.3">
      <c r="A160" s="70"/>
      <c r="B160" s="12" t="str">
        <f>L116</f>
        <v>Xa =</v>
      </c>
      <c r="C160" s="55">
        <f>M116</f>
        <v>4.0790182500000007</v>
      </c>
      <c r="D160" s="13" t="s">
        <v>125</v>
      </c>
      <c r="E160" s="12"/>
      <c r="F160" s="12"/>
      <c r="G160" s="59"/>
      <c r="H160" s="59"/>
      <c r="I160" s="59"/>
      <c r="J160" s="55"/>
      <c r="K160" s="12"/>
      <c r="L160" s="42"/>
      <c r="M160" s="13"/>
      <c r="N160" s="14"/>
      <c r="O160" s="55"/>
      <c r="P160" s="12"/>
    </row>
    <row r="161" spans="1:16" x14ac:dyDescent="0.3">
      <c r="A161" s="70"/>
      <c r="B161" s="12"/>
      <c r="C161" s="55"/>
      <c r="D161" s="13"/>
      <c r="E161" s="12"/>
      <c r="F161" s="12"/>
      <c r="G161" s="59"/>
      <c r="H161" s="59"/>
      <c r="I161" s="59"/>
      <c r="J161" s="55"/>
      <c r="K161" s="12"/>
      <c r="L161" s="42"/>
      <c r="M161" s="13"/>
      <c r="N161" s="14"/>
      <c r="O161" s="55"/>
      <c r="P161" s="12"/>
    </row>
    <row r="162" spans="1:16" x14ac:dyDescent="0.3">
      <c r="A162" s="70"/>
      <c r="B162" s="11" t="s">
        <v>166</v>
      </c>
      <c r="C162" s="64"/>
      <c r="D162" s="11"/>
      <c r="E162" s="11"/>
      <c r="F162" s="11"/>
      <c r="G162" s="63" t="s">
        <v>114</v>
      </c>
      <c r="H162" s="63"/>
      <c r="I162" s="64">
        <f>0.15*100*K23</f>
        <v>3</v>
      </c>
      <c r="J162" s="11" t="s">
        <v>47</v>
      </c>
      <c r="K162" s="11"/>
      <c r="L162" s="65" t="s">
        <v>48</v>
      </c>
      <c r="M162" s="66">
        <v>8</v>
      </c>
      <c r="N162" s="105" t="s">
        <v>53</v>
      </c>
      <c r="O162" s="66">
        <f>100*(M162/10)^2*PI()/4/I162</f>
        <v>16.755160819145569</v>
      </c>
      <c r="P162" s="11" t="s">
        <v>17</v>
      </c>
    </row>
    <row r="163" spans="1:16" x14ac:dyDescent="0.3">
      <c r="A163" s="70"/>
      <c r="B163" s="12"/>
      <c r="C163" s="12"/>
      <c r="D163" s="12"/>
      <c r="E163" s="12"/>
      <c r="F163" s="12"/>
      <c r="G163" s="12"/>
      <c r="H163" s="12"/>
      <c r="I163" s="12"/>
      <c r="J163" s="45"/>
      <c r="K163" s="12"/>
      <c r="L163" s="59"/>
      <c r="M163" s="106"/>
      <c r="N163" s="107"/>
      <c r="O163" s="106"/>
      <c r="P163" s="70"/>
    </row>
    <row r="164" spans="1:16" x14ac:dyDescent="0.3">
      <c r="A164" s="70"/>
      <c r="B164" s="11" t="s">
        <v>167</v>
      </c>
      <c r="C164" s="11"/>
      <c r="D164" s="11"/>
      <c r="E164" s="11"/>
      <c r="F164" s="11"/>
      <c r="G164" s="11"/>
      <c r="H164" s="11"/>
      <c r="I164" s="11"/>
      <c r="J164" s="97"/>
      <c r="K164" s="11"/>
      <c r="L164" s="63"/>
      <c r="M164" s="103">
        <v>8</v>
      </c>
      <c r="N164" s="104" t="s">
        <v>53</v>
      </c>
      <c r="O164" s="103">
        <f>100*K23</f>
        <v>20</v>
      </c>
      <c r="P164" s="98" t="s">
        <v>17</v>
      </c>
    </row>
    <row r="165" spans="1:16" ht="15" thickBot="1" x14ac:dyDescent="0.35">
      <c r="A165" s="70"/>
      <c r="B165" s="12"/>
      <c r="C165" s="12"/>
      <c r="D165" s="12"/>
      <c r="E165" s="12"/>
      <c r="F165" s="12"/>
      <c r="G165" s="12"/>
      <c r="H165" s="12"/>
      <c r="I165" s="12"/>
      <c r="J165" s="45"/>
      <c r="K165" s="12"/>
      <c r="L165" s="59"/>
      <c r="M165" s="55"/>
      <c r="N165" s="12"/>
      <c r="O165" s="12"/>
      <c r="P165" s="74"/>
    </row>
    <row r="166" spans="1:16" ht="15" thickBot="1" x14ac:dyDescent="0.35">
      <c r="A166" s="70"/>
      <c r="B166" s="71" t="s">
        <v>123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32"/>
      <c r="O166" s="12"/>
      <c r="P166" s="42"/>
    </row>
    <row r="167" spans="1:16" x14ac:dyDescent="0.3">
      <c r="A167" s="70"/>
      <c r="B167" s="70" t="s">
        <v>120</v>
      </c>
      <c r="C167" s="12"/>
      <c r="D167" s="12"/>
      <c r="E167" s="12"/>
      <c r="F167" s="12"/>
      <c r="G167" s="12"/>
      <c r="H167" s="12"/>
      <c r="I167" s="12"/>
      <c r="J167" s="45"/>
      <c r="K167" s="12"/>
      <c r="L167" s="59"/>
      <c r="M167" s="55"/>
      <c r="N167" s="12"/>
      <c r="O167" s="12"/>
      <c r="P167" s="42"/>
    </row>
    <row r="168" spans="1:16" x14ac:dyDescent="0.3">
      <c r="A168" s="70"/>
      <c r="B168" s="12" t="s">
        <v>140</v>
      </c>
      <c r="C168" s="12"/>
      <c r="D168" s="12"/>
      <c r="E168" s="12"/>
      <c r="F168" s="12"/>
      <c r="G168" s="12"/>
      <c r="H168" s="12"/>
      <c r="I168" s="12"/>
      <c r="J168" s="45"/>
      <c r="K168" s="12"/>
      <c r="L168" s="59"/>
      <c r="M168" s="55"/>
      <c r="N168" s="12"/>
      <c r="O168" s="12"/>
      <c r="P168" s="42"/>
    </row>
    <row r="169" spans="1:16" x14ac:dyDescent="0.3">
      <c r="A169" s="70"/>
      <c r="B169" s="12" t="str">
        <f>L89</f>
        <v>Mb =</v>
      </c>
      <c r="C169" s="54">
        <f>M89</f>
        <v>2.1003075</v>
      </c>
      <c r="D169" s="13" t="s">
        <v>125</v>
      </c>
      <c r="E169" s="11" t="s">
        <v>132</v>
      </c>
      <c r="F169" s="64">
        <f>IF(C176&gt;F176,C169+(ABS(F176-C176)+ABS(F176-C178))/2,C169)</f>
        <v>2.603275875</v>
      </c>
      <c r="G169" s="66" t="s">
        <v>125</v>
      </c>
      <c r="H169" s="66"/>
      <c r="I169" s="63" t="s">
        <v>113</v>
      </c>
      <c r="J169" s="64">
        <f>ARMAÇÃO!E115</f>
        <v>0.50964362662776119</v>
      </c>
      <c r="K169" s="11" t="s">
        <v>47</v>
      </c>
      <c r="L169" s="65" t="s">
        <v>48</v>
      </c>
      <c r="M169" s="66">
        <v>6.3</v>
      </c>
      <c r="N169" s="56" t="s">
        <v>53</v>
      </c>
      <c r="O169" s="66">
        <f>100*(M169/10)^2*PI()/4/J169</f>
        <v>61.165197554825475</v>
      </c>
      <c r="P169" s="11" t="s">
        <v>17</v>
      </c>
    </row>
    <row r="170" spans="1:16" x14ac:dyDescent="0.3">
      <c r="A170" s="70"/>
      <c r="B170" s="12" t="s">
        <v>141</v>
      </c>
      <c r="C170" s="54"/>
      <c r="D170" s="13"/>
      <c r="E170" s="12"/>
      <c r="F170" s="55"/>
      <c r="G170" s="13"/>
      <c r="H170" s="13"/>
      <c r="I170" s="12"/>
      <c r="J170" s="12"/>
      <c r="K170" s="12"/>
      <c r="L170" s="12"/>
      <c r="M170" s="55"/>
      <c r="N170" s="12"/>
      <c r="O170" s="12"/>
      <c r="P170" s="42"/>
    </row>
    <row r="171" spans="1:16" x14ac:dyDescent="0.3">
      <c r="A171" s="70"/>
      <c r="B171" s="12"/>
      <c r="C171" s="54"/>
      <c r="D171" s="13"/>
      <c r="E171" s="12"/>
      <c r="F171" s="55"/>
      <c r="G171" s="13"/>
      <c r="H171" s="13"/>
      <c r="I171" s="12"/>
      <c r="J171" s="12"/>
      <c r="K171" s="12"/>
      <c r="L171" s="12"/>
      <c r="M171" s="55"/>
      <c r="N171" s="12"/>
      <c r="O171" s="12"/>
      <c r="P171" s="42"/>
    </row>
    <row r="172" spans="1:16" x14ac:dyDescent="0.3">
      <c r="A172" s="70"/>
      <c r="B172" s="12" t="str">
        <f>L117</f>
        <v>Mb' =</v>
      </c>
      <c r="C172" s="54">
        <f>M117</f>
        <v>1.62497475</v>
      </c>
      <c r="D172" s="13" t="s">
        <v>125</v>
      </c>
      <c r="E172" s="11" t="s">
        <v>134</v>
      </c>
      <c r="F172" s="64">
        <f>IF(C178&gt;F176,C172+(ABS(F176-C176)+ABS(F176-C178))/2,C172)</f>
        <v>1.62497475</v>
      </c>
      <c r="G172" s="66" t="s">
        <v>125</v>
      </c>
      <c r="H172" s="66"/>
      <c r="I172" s="63" t="s">
        <v>114</v>
      </c>
      <c r="J172" s="64">
        <f>ARMAÇÃO!L115</f>
        <v>0.29837337005872189</v>
      </c>
      <c r="K172" s="11" t="s">
        <v>47</v>
      </c>
      <c r="L172" s="65" t="s">
        <v>48</v>
      </c>
      <c r="M172" s="66">
        <v>6.3</v>
      </c>
      <c r="N172" s="56" t="s">
        <v>53</v>
      </c>
      <c r="O172" s="66">
        <f>100*(M172/10)^2*PI()/4/J172</f>
        <v>104.47464899132848</v>
      </c>
      <c r="P172" s="11" t="s">
        <v>17</v>
      </c>
    </row>
    <row r="173" spans="1:16" x14ac:dyDescent="0.3">
      <c r="A173" s="70"/>
      <c r="B173" s="12"/>
      <c r="C173" s="54"/>
      <c r="D173" s="13"/>
      <c r="E173" s="12"/>
      <c r="F173" s="55"/>
      <c r="G173" s="13"/>
      <c r="H173" s="13"/>
      <c r="I173" s="59"/>
      <c r="J173" s="55"/>
      <c r="K173" s="12"/>
      <c r="L173" s="42"/>
      <c r="M173" s="106"/>
      <c r="N173" s="107"/>
      <c r="O173" s="106"/>
      <c r="P173" s="70"/>
    </row>
    <row r="174" spans="1:16" x14ac:dyDescent="0.3">
      <c r="A174" s="70"/>
      <c r="B174" s="70" t="s">
        <v>121</v>
      </c>
      <c r="C174" s="12"/>
      <c r="D174" s="12"/>
      <c r="E174" s="12"/>
      <c r="F174" s="12"/>
      <c r="G174" s="59"/>
      <c r="H174" s="59"/>
      <c r="I174" s="12"/>
      <c r="J174" s="12"/>
      <c r="K174" s="12"/>
      <c r="L174" s="12"/>
    </row>
    <row r="175" spans="1:16" x14ac:dyDescent="0.3">
      <c r="A175" s="70"/>
      <c r="B175" s="12" t="s">
        <v>140</v>
      </c>
      <c r="C175" s="12"/>
      <c r="D175" s="12"/>
      <c r="E175" s="12"/>
      <c r="F175" s="12"/>
      <c r="G175" s="12"/>
      <c r="H175" s="12"/>
      <c r="I175" s="55"/>
      <c r="J175" s="12"/>
      <c r="K175" s="12"/>
      <c r="L175" s="12"/>
      <c r="M175" s="12"/>
      <c r="N175" s="12"/>
      <c r="O175" s="13"/>
      <c r="P175" s="12"/>
    </row>
    <row r="176" spans="1:16" x14ac:dyDescent="0.3">
      <c r="A176" s="70"/>
      <c r="B176" s="12" t="str">
        <f>L90</f>
        <v>Xb =</v>
      </c>
      <c r="C176" s="54">
        <f>M90</f>
        <v>4.7201647500000004</v>
      </c>
      <c r="D176" s="13" t="s">
        <v>125</v>
      </c>
      <c r="E176" s="11" t="s">
        <v>128</v>
      </c>
      <c r="F176" s="67">
        <f>IF(0.8*IF(C176&gt;C178,C176,C178)&gt;(C176+C178)/2,0.8*IF(C176&gt;C178,C176,C178),(C176+C178)/2)</f>
        <v>4.2171963750000003</v>
      </c>
      <c r="G176" s="66" t="s">
        <v>125</v>
      </c>
      <c r="H176" s="66"/>
      <c r="I176" s="63" t="s">
        <v>74</v>
      </c>
      <c r="J176" s="64">
        <f>ARMAÇÃO!E136</f>
        <v>0.82723510764712804</v>
      </c>
      <c r="K176" s="11" t="s">
        <v>47</v>
      </c>
      <c r="L176" s="65" t="s">
        <v>48</v>
      </c>
      <c r="M176" s="66">
        <v>6.3</v>
      </c>
      <c r="N176" s="56" t="s">
        <v>53</v>
      </c>
      <c r="O176" s="66">
        <f>100*(M176/10)^2*PI()/4/J176</f>
        <v>37.68270086349127</v>
      </c>
      <c r="P176" s="11" t="s">
        <v>17</v>
      </c>
    </row>
    <row r="177" spans="1:16" x14ac:dyDescent="0.3">
      <c r="A177" s="70"/>
      <c r="B177" s="12" t="s">
        <v>141</v>
      </c>
      <c r="C177" s="12"/>
      <c r="D177" s="12"/>
      <c r="E177" s="12"/>
      <c r="F177" s="12"/>
      <c r="G177" s="59"/>
      <c r="H177" s="59"/>
      <c r="I177" s="55"/>
      <c r="J177" s="12"/>
      <c r="K177" s="12"/>
      <c r="L177" s="12"/>
      <c r="M177" s="13"/>
      <c r="N177" s="14"/>
      <c r="O177" s="55"/>
      <c r="P177" s="12"/>
    </row>
    <row r="178" spans="1:16" x14ac:dyDescent="0.3">
      <c r="A178" s="70"/>
      <c r="B178" s="12" t="str">
        <f>L118</f>
        <v>Xb =</v>
      </c>
      <c r="C178" s="54">
        <f>M118</f>
        <v>3.7142280000000003</v>
      </c>
      <c r="D178" s="13" t="s">
        <v>125</v>
      </c>
      <c r="E178" s="12"/>
      <c r="F178" s="12"/>
      <c r="G178" s="59"/>
      <c r="H178" s="59"/>
      <c r="I178" s="59"/>
      <c r="J178" s="55"/>
      <c r="K178" s="12"/>
      <c r="L178" s="42"/>
      <c r="M178" s="13"/>
      <c r="N178" s="14"/>
      <c r="O178" s="55"/>
      <c r="P178" s="12"/>
    </row>
    <row r="179" spans="1:16" x14ac:dyDescent="0.3">
      <c r="A179" s="70"/>
      <c r="B179" s="12"/>
      <c r="C179" s="12"/>
      <c r="D179" s="12"/>
      <c r="E179" s="12"/>
      <c r="F179" s="12"/>
      <c r="G179" s="12"/>
      <c r="H179" s="12"/>
      <c r="I179" s="12"/>
      <c r="J179" s="59"/>
      <c r="K179" s="55"/>
      <c r="L179" s="12"/>
      <c r="M179" s="12"/>
      <c r="N179" s="54"/>
      <c r="O179" s="13"/>
      <c r="P179" s="12"/>
    </row>
    <row r="180" spans="1:16" x14ac:dyDescent="0.3">
      <c r="A180" s="70"/>
      <c r="B180" s="11" t="s">
        <v>166</v>
      </c>
      <c r="C180" s="64"/>
      <c r="D180" s="11"/>
      <c r="E180" s="11"/>
      <c r="F180" s="11"/>
      <c r="G180" s="63" t="s">
        <v>114</v>
      </c>
      <c r="H180" s="63"/>
      <c r="I180" s="64">
        <f>0.15*100*K23</f>
        <v>3</v>
      </c>
      <c r="J180" s="11" t="s">
        <v>47</v>
      </c>
      <c r="K180" s="11"/>
      <c r="L180" s="65" t="s">
        <v>48</v>
      </c>
      <c r="M180" s="66">
        <v>8</v>
      </c>
      <c r="N180" s="105" t="s">
        <v>53</v>
      </c>
      <c r="O180" s="66">
        <f>100*(M180/10)^2*PI()/4/I180</f>
        <v>16.755160819145569</v>
      </c>
      <c r="P180" s="11" t="s">
        <v>17</v>
      </c>
    </row>
    <row r="181" spans="1:16" x14ac:dyDescent="0.3">
      <c r="A181" s="70"/>
      <c r="B181" s="12"/>
      <c r="C181" s="12"/>
      <c r="D181" s="12"/>
      <c r="E181" s="12"/>
      <c r="F181" s="12"/>
      <c r="G181" s="12"/>
      <c r="H181" s="12"/>
      <c r="I181" s="12"/>
      <c r="J181" s="45"/>
      <c r="K181" s="12"/>
      <c r="L181" s="59"/>
      <c r="M181" s="106"/>
      <c r="N181" s="107"/>
      <c r="O181" s="106"/>
      <c r="P181" s="70"/>
    </row>
    <row r="182" spans="1:16" x14ac:dyDescent="0.3">
      <c r="A182" s="70"/>
      <c r="B182" s="11" t="s">
        <v>167</v>
      </c>
      <c r="C182" s="11"/>
      <c r="D182" s="11"/>
      <c r="E182" s="11"/>
      <c r="F182" s="11"/>
      <c r="G182" s="11"/>
      <c r="H182" s="11"/>
      <c r="I182" s="11"/>
      <c r="J182" s="97"/>
      <c r="K182" s="11"/>
      <c r="L182" s="63"/>
      <c r="M182" s="103">
        <v>8</v>
      </c>
      <c r="N182" s="104" t="s">
        <v>53</v>
      </c>
      <c r="O182" s="103">
        <f>100*K23</f>
        <v>20</v>
      </c>
      <c r="P182" s="98" t="s">
        <v>17</v>
      </c>
    </row>
    <row r="183" spans="1:16" x14ac:dyDescent="0.3">
      <c r="A183" s="70"/>
      <c r="B183" s="12"/>
      <c r="C183" s="12"/>
      <c r="D183" s="12"/>
      <c r="E183" s="12"/>
      <c r="F183" s="12"/>
      <c r="G183" s="12"/>
      <c r="H183" s="12"/>
      <c r="I183" s="12"/>
      <c r="J183" s="59"/>
      <c r="K183" s="55"/>
      <c r="L183" s="12"/>
      <c r="M183" s="12"/>
      <c r="N183" s="54"/>
      <c r="O183" s="13"/>
      <c r="P183" s="12"/>
    </row>
    <row r="184" spans="1:16" x14ac:dyDescent="0.3">
      <c r="A184" s="70"/>
      <c r="B184" s="12"/>
      <c r="C184" s="12"/>
      <c r="D184" s="12"/>
      <c r="E184" s="12"/>
      <c r="F184" s="12"/>
      <c r="G184" s="12"/>
      <c r="H184" s="12"/>
      <c r="I184" s="12"/>
      <c r="J184" s="59"/>
      <c r="K184" s="55"/>
      <c r="L184" s="12"/>
      <c r="M184" s="12"/>
      <c r="N184" s="54"/>
      <c r="O184" s="13"/>
      <c r="P184" s="12"/>
    </row>
    <row r="185" spans="1:16" x14ac:dyDescent="0.3">
      <c r="A185" s="70"/>
      <c r="B185" s="12"/>
      <c r="C185" s="12"/>
      <c r="D185" s="12"/>
      <c r="E185" s="12"/>
      <c r="F185" s="12"/>
      <c r="G185" s="12"/>
      <c r="H185" s="12"/>
      <c r="I185" s="12"/>
      <c r="J185" s="59"/>
      <c r="K185" s="55"/>
      <c r="L185" s="12"/>
      <c r="M185" s="12"/>
      <c r="N185" s="54"/>
      <c r="O185" s="13"/>
      <c r="P185" s="12"/>
    </row>
    <row r="186" spans="1:16" x14ac:dyDescent="0.3">
      <c r="A186" s="70"/>
      <c r="B186" s="12"/>
      <c r="C186" s="12"/>
      <c r="D186" s="12"/>
      <c r="E186" s="12"/>
      <c r="F186" s="12"/>
      <c r="G186" s="12"/>
      <c r="H186" s="12"/>
      <c r="I186" s="12"/>
      <c r="J186" s="59"/>
      <c r="K186" s="55"/>
      <c r="L186" s="12"/>
      <c r="M186" s="12"/>
      <c r="N186" s="54"/>
      <c r="O186" s="13"/>
      <c r="P186" s="12"/>
    </row>
    <row r="187" spans="1:16" x14ac:dyDescent="0.3">
      <c r="A187" s="70"/>
      <c r="B187" s="12"/>
      <c r="C187" s="12"/>
      <c r="D187" s="12"/>
      <c r="E187" s="12"/>
      <c r="F187" s="12"/>
      <c r="G187" s="12"/>
      <c r="H187" s="12"/>
      <c r="I187" s="12"/>
      <c r="J187" s="59"/>
      <c r="K187" s="55"/>
      <c r="L187" s="12"/>
      <c r="M187" s="12"/>
      <c r="N187" s="54"/>
      <c r="O187" s="13"/>
      <c r="P187" s="12"/>
    </row>
    <row r="188" spans="1:16" x14ac:dyDescent="0.3">
      <c r="A188" s="70"/>
      <c r="B188" s="12"/>
      <c r="C188" s="12"/>
      <c r="D188" s="12"/>
      <c r="E188" s="12"/>
      <c r="F188" s="12"/>
      <c r="G188" s="12"/>
      <c r="H188" s="12"/>
      <c r="I188" s="12"/>
      <c r="J188" s="59"/>
      <c r="K188" s="55"/>
      <c r="L188" s="12"/>
      <c r="M188" s="12"/>
      <c r="N188" s="54"/>
      <c r="O188" s="13"/>
      <c r="P188" s="12"/>
    </row>
    <row r="189" spans="1:16" x14ac:dyDescent="0.3">
      <c r="A189" s="70"/>
      <c r="B189" s="12"/>
      <c r="C189" s="12"/>
      <c r="D189" s="12"/>
      <c r="E189" s="12"/>
      <c r="F189" s="12"/>
      <c r="G189" s="12"/>
      <c r="H189" s="12"/>
      <c r="I189" s="12"/>
      <c r="J189" s="59"/>
      <c r="K189" s="55"/>
      <c r="L189" s="12"/>
      <c r="M189" s="12"/>
      <c r="N189" s="54"/>
      <c r="O189" s="13"/>
      <c r="P189" s="12"/>
    </row>
    <row r="190" spans="1:16" x14ac:dyDescent="0.3">
      <c r="A190" s="70"/>
      <c r="B190" s="12"/>
      <c r="C190" s="12"/>
      <c r="D190" s="12"/>
      <c r="E190" s="12"/>
      <c r="F190" s="12"/>
      <c r="G190" s="12"/>
      <c r="H190" s="12"/>
      <c r="I190" s="12"/>
      <c r="J190" s="59"/>
      <c r="K190" s="55"/>
      <c r="L190" s="12"/>
      <c r="M190" s="12"/>
      <c r="N190" s="54"/>
      <c r="O190" s="13"/>
      <c r="P190" s="12"/>
    </row>
    <row r="191" spans="1:16" x14ac:dyDescent="0.3">
      <c r="A191" s="70"/>
      <c r="B191" s="12"/>
      <c r="C191" s="12"/>
      <c r="D191" s="12"/>
      <c r="E191" s="12"/>
      <c r="F191" s="12"/>
      <c r="G191" s="12"/>
      <c r="H191" s="12"/>
      <c r="I191" s="12"/>
      <c r="J191" s="59"/>
      <c r="K191" s="55"/>
      <c r="L191" s="12"/>
      <c r="M191" s="12"/>
      <c r="N191" s="54"/>
      <c r="O191" s="13"/>
      <c r="P191" s="12"/>
    </row>
    <row r="192" spans="1:16" x14ac:dyDescent="0.3">
      <c r="A192" s="70"/>
      <c r="B192" s="12"/>
      <c r="C192" s="12"/>
      <c r="D192" s="12"/>
      <c r="E192" s="12"/>
      <c r="F192" s="12"/>
      <c r="G192" s="12"/>
      <c r="H192" s="12"/>
      <c r="I192" s="12"/>
      <c r="J192" s="59"/>
      <c r="K192" s="55"/>
      <c r="L192" s="12"/>
      <c r="M192" s="12"/>
      <c r="N192" s="54"/>
      <c r="O192" s="13"/>
      <c r="P192" s="12"/>
    </row>
    <row r="193" spans="1:16" x14ac:dyDescent="0.3">
      <c r="A193" s="70"/>
      <c r="B193" s="12"/>
      <c r="C193" s="12"/>
      <c r="D193" s="12"/>
      <c r="E193" s="12"/>
      <c r="F193" s="12"/>
      <c r="G193" s="12"/>
      <c r="H193" s="12"/>
      <c r="I193" s="12"/>
      <c r="J193" s="59"/>
      <c r="K193" s="55"/>
      <c r="L193" s="12"/>
      <c r="M193" s="12"/>
      <c r="N193" s="54"/>
      <c r="O193" s="13"/>
      <c r="P193" s="12"/>
    </row>
    <row r="194" spans="1:16" x14ac:dyDescent="0.3">
      <c r="A194" s="70"/>
      <c r="B194" s="12"/>
      <c r="C194" s="12"/>
      <c r="D194" s="12"/>
      <c r="E194" s="12"/>
      <c r="F194" s="12"/>
      <c r="G194" s="12"/>
      <c r="H194" s="12"/>
      <c r="I194" s="12"/>
      <c r="J194" s="59"/>
      <c r="K194" s="55"/>
      <c r="L194" s="12"/>
      <c r="M194" s="12"/>
      <c r="N194" s="54"/>
      <c r="O194" s="13"/>
      <c r="P194" s="12"/>
    </row>
    <row r="195" spans="1:16" x14ac:dyDescent="0.3">
      <c r="A195" s="70"/>
      <c r="B195" s="12"/>
      <c r="C195" s="12"/>
      <c r="D195" s="12"/>
      <c r="E195" s="12"/>
      <c r="F195" s="12"/>
      <c r="G195" s="12"/>
      <c r="H195" s="12"/>
      <c r="I195" s="12"/>
      <c r="J195" s="59"/>
      <c r="K195" s="55"/>
      <c r="L195" s="12"/>
      <c r="M195" s="12"/>
      <c r="N195" s="54"/>
      <c r="O195" s="13"/>
      <c r="P195" s="12"/>
    </row>
    <row r="196" spans="1:16" x14ac:dyDescent="0.3">
      <c r="I196" s="12"/>
      <c r="J196" s="22"/>
      <c r="K196" s="4"/>
      <c r="N196" s="53"/>
      <c r="O196" s="6"/>
    </row>
  </sheetData>
  <mergeCells count="4">
    <mergeCell ref="N108:O108"/>
    <mergeCell ref="C111:I111"/>
    <mergeCell ref="C67:I67"/>
    <mergeCell ref="C84:I84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view="pageBreakPreview" zoomScaleNormal="85" zoomScaleSheetLayoutView="100" workbookViewId="0">
      <selection activeCell="I4" sqref="I4"/>
    </sheetView>
  </sheetViews>
  <sheetFormatPr defaultRowHeight="14.4" x14ac:dyDescent="0.3"/>
  <cols>
    <col min="1" max="1" width="7.6640625" customWidth="1"/>
    <col min="2" max="2" width="7" customWidth="1"/>
    <col min="3" max="3" width="7.6640625" customWidth="1"/>
    <col min="4" max="4" width="5.6640625" customWidth="1"/>
    <col min="5" max="5" width="7.6640625" customWidth="1"/>
    <col min="6" max="6" width="10.5546875" customWidth="1"/>
    <col min="7" max="7" width="3.33203125" customWidth="1"/>
    <col min="8" max="8" width="7.6640625" customWidth="1"/>
    <col min="9" max="9" width="6.66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ht="15" x14ac:dyDescent="0.25">
      <c r="A1" s="70" t="s">
        <v>169</v>
      </c>
    </row>
    <row r="2" spans="1:18" x14ac:dyDescent="0.3">
      <c r="A2" s="70" t="s">
        <v>170</v>
      </c>
    </row>
    <row r="3" spans="1:18" x14ac:dyDescent="0.3">
      <c r="A3" s="70" t="s">
        <v>92</v>
      </c>
    </row>
    <row r="4" spans="1:18" x14ac:dyDescent="0.3">
      <c r="A4" s="70" t="s">
        <v>168</v>
      </c>
    </row>
    <row r="5" spans="1:18" x14ac:dyDescent="0.3">
      <c r="A5" s="3"/>
    </row>
    <row r="6" spans="1:18" ht="14.25" customHeight="1" x14ac:dyDescent="0.3">
      <c r="A6" s="112" t="s">
        <v>75</v>
      </c>
      <c r="B6" s="112"/>
      <c r="C6" s="112"/>
      <c r="D6" s="112"/>
      <c r="E6" s="112"/>
      <c r="F6" s="112"/>
      <c r="G6" s="11"/>
      <c r="H6" s="112" t="s">
        <v>76</v>
      </c>
      <c r="I6" s="112"/>
      <c r="J6" s="112"/>
      <c r="K6" s="112"/>
      <c r="L6" s="112"/>
      <c r="M6" s="112"/>
    </row>
    <row r="7" spans="1:18" ht="14.25" customHeight="1" x14ac:dyDescent="0.25">
      <c r="A7" s="114"/>
      <c r="B7" s="114"/>
      <c r="C7" s="114"/>
      <c r="D7" s="114"/>
      <c r="E7" s="114"/>
      <c r="F7" s="114"/>
      <c r="G7" s="11"/>
      <c r="H7" s="114"/>
      <c r="I7" s="114"/>
      <c r="J7" s="114"/>
      <c r="K7" s="114"/>
      <c r="L7" s="114"/>
      <c r="M7" s="114"/>
    </row>
    <row r="8" spans="1:18" ht="14.25" customHeight="1" x14ac:dyDescent="0.3">
      <c r="A8" t="s">
        <v>7</v>
      </c>
      <c r="B8">
        <f>ESFORÇOS!M8</f>
        <v>35</v>
      </c>
      <c r="C8" t="s">
        <v>3</v>
      </c>
      <c r="D8" t="s">
        <v>8</v>
      </c>
      <c r="E8" s="4">
        <f>0.85*B8/10/B10</f>
        <v>2.125</v>
      </c>
      <c r="F8" t="s">
        <v>9</v>
      </c>
      <c r="G8" s="11"/>
      <c r="H8" t="s">
        <v>7</v>
      </c>
      <c r="I8">
        <f>B8</f>
        <v>35</v>
      </c>
      <c r="J8" t="s">
        <v>3</v>
      </c>
      <c r="K8" t="s">
        <v>8</v>
      </c>
      <c r="L8" s="4">
        <f>0.85*I8/10/I10</f>
        <v>2.125</v>
      </c>
      <c r="M8" t="s">
        <v>9</v>
      </c>
      <c r="R8" s="1"/>
    </row>
    <row r="9" spans="1:18" ht="14.25" customHeight="1" x14ac:dyDescent="0.3">
      <c r="A9" t="s">
        <v>10</v>
      </c>
      <c r="B9">
        <f>ESFORÇOS!M9/10</f>
        <v>50</v>
      </c>
      <c r="C9" t="s">
        <v>9</v>
      </c>
      <c r="D9" t="s">
        <v>11</v>
      </c>
      <c r="E9" s="4">
        <f>B9/B11</f>
        <v>43.478260869565219</v>
      </c>
      <c r="F9" t="s">
        <v>9</v>
      </c>
      <c r="G9" s="11"/>
      <c r="H9" t="s">
        <v>10</v>
      </c>
      <c r="I9">
        <f>B9</f>
        <v>50</v>
      </c>
      <c r="J9" t="s">
        <v>9</v>
      </c>
      <c r="K9" t="s">
        <v>11</v>
      </c>
      <c r="L9" s="4">
        <f>I9/I11</f>
        <v>43.478260869565219</v>
      </c>
      <c r="M9" t="s">
        <v>9</v>
      </c>
      <c r="R9" s="1"/>
    </row>
    <row r="10" spans="1:18" ht="14.25" customHeight="1" x14ac:dyDescent="0.25">
      <c r="A10" t="s">
        <v>12</v>
      </c>
      <c r="B10">
        <v>1.4</v>
      </c>
      <c r="D10" t="s">
        <v>13</v>
      </c>
      <c r="E10">
        <f>B12*B17*100</f>
        <v>208.44991999999996</v>
      </c>
      <c r="F10" t="s">
        <v>14</v>
      </c>
      <c r="G10" s="11"/>
      <c r="H10" t="s">
        <v>12</v>
      </c>
      <c r="I10">
        <v>1.4</v>
      </c>
      <c r="K10" t="s">
        <v>13</v>
      </c>
      <c r="L10">
        <f>I12*I17*100</f>
        <v>133.35615999999999</v>
      </c>
      <c r="M10" t="s">
        <v>14</v>
      </c>
      <c r="R10" s="1"/>
    </row>
    <row r="11" spans="1:18" ht="14.25" customHeight="1" x14ac:dyDescent="0.25">
      <c r="A11" t="s">
        <v>15</v>
      </c>
      <c r="B11">
        <v>1.1499999999999999</v>
      </c>
      <c r="D11" t="s">
        <v>16</v>
      </c>
      <c r="E11" s="6">
        <f>SQRT(E10/E8/B13/B16)</f>
        <v>1.6152043543722194</v>
      </c>
      <c r="F11" t="s">
        <v>17</v>
      </c>
      <c r="G11" s="11"/>
      <c r="H11" t="s">
        <v>15</v>
      </c>
      <c r="I11">
        <v>1.1499999999999999</v>
      </c>
      <c r="K11" t="s">
        <v>16</v>
      </c>
      <c r="L11" s="6">
        <f>SQRT(L10/L8/I13/I16)</f>
        <v>1.291912651022638</v>
      </c>
      <c r="M11" t="s">
        <v>17</v>
      </c>
      <c r="R11" s="1"/>
    </row>
    <row r="12" spans="1:18" ht="14.25" customHeight="1" x14ac:dyDescent="0.25">
      <c r="A12" t="s">
        <v>18</v>
      </c>
      <c r="B12">
        <v>1.4</v>
      </c>
      <c r="D12" t="s">
        <v>19</v>
      </c>
      <c r="E12">
        <f>B14-B15</f>
        <v>16.5</v>
      </c>
      <c r="F12" t="s">
        <v>17</v>
      </c>
      <c r="G12" s="11"/>
      <c r="H12" t="s">
        <v>18</v>
      </c>
      <c r="I12">
        <v>1.4</v>
      </c>
      <c r="K12" t="s">
        <v>19</v>
      </c>
      <c r="L12">
        <f>I14-I15</f>
        <v>16.5</v>
      </c>
      <c r="M12" t="s">
        <v>17</v>
      </c>
      <c r="R12" s="1"/>
    </row>
    <row r="13" spans="1:18" ht="14.25" customHeight="1" x14ac:dyDescent="0.25">
      <c r="A13" t="s">
        <v>20</v>
      </c>
      <c r="B13" s="4">
        <v>100</v>
      </c>
      <c r="C13" t="s">
        <v>17</v>
      </c>
      <c r="D13" t="s">
        <v>21</v>
      </c>
      <c r="E13" s="5">
        <f>E10/E8/B13/E12^2</f>
        <v>3.6030883379247008E-3</v>
      </c>
      <c r="G13" s="11"/>
      <c r="H13" t="s">
        <v>20</v>
      </c>
      <c r="I13" s="4">
        <v>100</v>
      </c>
      <c r="J13" t="s">
        <v>17</v>
      </c>
      <c r="K13" t="s">
        <v>21</v>
      </c>
      <c r="L13" s="5">
        <f>L10/L8/I13/L12^2</f>
        <v>2.3050813590449952E-3</v>
      </c>
      <c r="R13" s="1"/>
    </row>
    <row r="14" spans="1:18" ht="14.25" customHeight="1" x14ac:dyDescent="0.25">
      <c r="A14" t="s">
        <v>22</v>
      </c>
      <c r="B14" s="4">
        <f>100*ESFORÇOS!K21</f>
        <v>20</v>
      </c>
      <c r="C14" t="s">
        <v>17</v>
      </c>
      <c r="D14" t="s">
        <v>23</v>
      </c>
      <c r="E14" s="5">
        <f>IF(E13&gt;B16,B16,E13)</f>
        <v>3.6030883379247008E-3</v>
      </c>
      <c r="G14" s="11"/>
      <c r="H14" t="s">
        <v>22</v>
      </c>
      <c r="I14" s="4">
        <f>B14</f>
        <v>20</v>
      </c>
      <c r="J14" t="s">
        <v>17</v>
      </c>
      <c r="K14" t="s">
        <v>23</v>
      </c>
      <c r="L14" s="5">
        <f>IF(L13&gt;I16,I16,L13)</f>
        <v>2.3050813590449952E-3</v>
      </c>
      <c r="R14" s="1"/>
    </row>
    <row r="15" spans="1:18" ht="14.25" customHeight="1" x14ac:dyDescent="0.35">
      <c r="A15" t="s">
        <v>24</v>
      </c>
      <c r="B15" s="4">
        <v>3.5</v>
      </c>
      <c r="D15" t="s">
        <v>25</v>
      </c>
      <c r="E15" s="4">
        <f>E8*B13*E12/E9*(1-SQRT(1-2*E14))</f>
        <v>0.29109191827566427</v>
      </c>
      <c r="F15" t="s">
        <v>26</v>
      </c>
      <c r="G15" s="11"/>
      <c r="H15" t="s">
        <v>24</v>
      </c>
      <c r="I15" s="4">
        <f>B15</f>
        <v>3.5</v>
      </c>
      <c r="K15" t="s">
        <v>25</v>
      </c>
      <c r="L15" s="4">
        <f>L8*I13*L12/L9*(1-SQRT(1-2*L14))</f>
        <v>0.18610514638462863</v>
      </c>
      <c r="M15" t="s">
        <v>26</v>
      </c>
      <c r="R15" s="1"/>
    </row>
    <row r="16" spans="1:18" ht="14.25" customHeight="1" x14ac:dyDescent="0.35">
      <c r="A16" t="s">
        <v>27</v>
      </c>
      <c r="B16">
        <v>0.376</v>
      </c>
      <c r="D16" t="s">
        <v>28</v>
      </c>
      <c r="E16" s="4">
        <f>E8*B13*E12/E9*(E13-E14)/(1-B15/E12)</f>
        <v>0</v>
      </c>
      <c r="F16" t="s">
        <v>26</v>
      </c>
      <c r="G16" s="11"/>
      <c r="H16" t="s">
        <v>27</v>
      </c>
      <c r="I16">
        <v>0.376</v>
      </c>
      <c r="K16" t="s">
        <v>28</v>
      </c>
      <c r="L16" s="4">
        <f>L8*I13*L12/L9*(L13-L14)/(1-I15/L12)</f>
        <v>0</v>
      </c>
      <c r="M16" t="s">
        <v>26</v>
      </c>
      <c r="R16" s="1"/>
    </row>
    <row r="17" spans="1:18" ht="14.25" customHeight="1" x14ac:dyDescent="0.35">
      <c r="A17" t="s">
        <v>29</v>
      </c>
      <c r="B17" s="55">
        <f>ESFORÇOS!C124</f>
        <v>1.488928</v>
      </c>
      <c r="C17" t="s">
        <v>30</v>
      </c>
      <c r="D17" s="7" t="s">
        <v>31</v>
      </c>
      <c r="E17" s="8">
        <f>E15+E16</f>
        <v>0.29109191827566427</v>
      </c>
      <c r="F17" s="7" t="s">
        <v>26</v>
      </c>
      <c r="G17" s="11"/>
      <c r="H17" t="s">
        <v>29</v>
      </c>
      <c r="I17" s="55">
        <f>ESFORÇOS!C126</f>
        <v>0.95254399999999995</v>
      </c>
      <c r="J17" t="s">
        <v>30</v>
      </c>
      <c r="K17" s="7" t="s">
        <v>31</v>
      </c>
      <c r="L17" s="8">
        <f>L15+L16</f>
        <v>0.18610514638462863</v>
      </c>
      <c r="M17" s="7" t="s">
        <v>26</v>
      </c>
      <c r="R17" s="1"/>
    </row>
    <row r="18" spans="1:18" ht="14.25" customHeight="1" x14ac:dyDescent="0.35">
      <c r="D18" s="68" t="s">
        <v>32</v>
      </c>
      <c r="E18" s="69">
        <f>E16</f>
        <v>0</v>
      </c>
      <c r="F18" s="68" t="s">
        <v>26</v>
      </c>
      <c r="G18" s="11"/>
      <c r="K18" s="7" t="s">
        <v>32</v>
      </c>
      <c r="L18" s="8">
        <f>L16</f>
        <v>0</v>
      </c>
      <c r="M18" s="7" t="s">
        <v>26</v>
      </c>
    </row>
    <row r="19" spans="1:18" ht="14.25" customHeight="1" x14ac:dyDescent="0.3">
      <c r="A19" s="113" t="s">
        <v>106</v>
      </c>
      <c r="B19" s="113"/>
      <c r="C19" s="113"/>
      <c r="D19" s="113"/>
      <c r="E19" s="113"/>
      <c r="F19" s="113"/>
      <c r="G19" s="11"/>
      <c r="H19" s="113" t="s">
        <v>106</v>
      </c>
      <c r="I19" s="113"/>
      <c r="J19" s="113"/>
      <c r="K19" s="113"/>
      <c r="L19" s="113"/>
      <c r="M19" s="113"/>
    </row>
    <row r="20" spans="1:18" ht="14.25" customHeight="1" x14ac:dyDescent="0.3">
      <c r="A20" s="1" t="s">
        <v>95</v>
      </c>
      <c r="B20" s="1">
        <f>0.25*B13*B14</f>
        <v>500</v>
      </c>
      <c r="C20" s="1" t="s">
        <v>26</v>
      </c>
      <c r="D20" s="1" t="s">
        <v>98</v>
      </c>
      <c r="E20" s="1">
        <f>ESFORÇOS!M15</f>
        <v>0.125</v>
      </c>
      <c r="F20" s="1" t="s">
        <v>103</v>
      </c>
      <c r="G20" s="11"/>
      <c r="H20" s="1" t="s">
        <v>95</v>
      </c>
      <c r="I20" s="1">
        <f>0.25*I13*I14</f>
        <v>500</v>
      </c>
      <c r="J20" s="1" t="s">
        <v>26</v>
      </c>
      <c r="K20" s="1" t="s">
        <v>98</v>
      </c>
      <c r="L20" s="1">
        <f>ESFORÇOS!M15</f>
        <v>0.125</v>
      </c>
      <c r="M20" s="1" t="s">
        <v>103</v>
      </c>
    </row>
    <row r="21" spans="1:18" ht="14.25" customHeight="1" x14ac:dyDescent="0.3">
      <c r="A21" s="1" t="s">
        <v>94</v>
      </c>
      <c r="B21" s="44">
        <f>E17/B20</f>
        <v>5.8218383655132854E-4</v>
      </c>
      <c r="C21" s="1"/>
      <c r="D21" s="1" t="s">
        <v>96</v>
      </c>
      <c r="E21" s="44">
        <f>E9*(B23/10)/20/B12/(B22-0.375)/B24/(E20/10)</f>
        <v>3.3126293995859213E-3</v>
      </c>
      <c r="F21" s="1"/>
      <c r="G21" s="11"/>
      <c r="H21" s="1" t="s">
        <v>94</v>
      </c>
      <c r="I21" s="44">
        <f>L17/I20</f>
        <v>3.7221029276925729E-4</v>
      </c>
      <c r="J21" s="1"/>
      <c r="K21" s="1" t="s">
        <v>96</v>
      </c>
      <c r="L21" s="44">
        <f>L9*(I23/10)/20/I12/(I22-0.375)/I24/(L20/10)</f>
        <v>3.3126293995859213E-3</v>
      </c>
      <c r="M21" s="1"/>
    </row>
    <row r="22" spans="1:18" ht="14.25" customHeight="1" x14ac:dyDescent="0.25">
      <c r="A22" s="1" t="s">
        <v>105</v>
      </c>
      <c r="B22" s="45">
        <v>1.5</v>
      </c>
      <c r="C22" s="1"/>
      <c r="D22" s="1" t="s">
        <v>99</v>
      </c>
      <c r="E22" s="46">
        <f>IF(22.5*E21+SQRT((22.5*E21)^2+4*E21/B21)&lt;1,1,22.5*E21+SQRT((22.5*E21)^2+4*E21/B21))</f>
        <v>4.8458629588740738</v>
      </c>
      <c r="F22" s="1"/>
      <c r="G22" s="11"/>
      <c r="H22" s="1" t="s">
        <v>105</v>
      </c>
      <c r="I22" s="45">
        <v>1.5</v>
      </c>
      <c r="J22" s="1"/>
      <c r="K22" s="1" t="s">
        <v>99</v>
      </c>
      <c r="L22" s="46">
        <f>IF(22.5*L21+SQRT((22.5*L21)^2+4*L21/I21)&lt;1,1,22.5*L21+SQRT((22.5*L21)^2+4*L21/I21))</f>
        <v>6.0415352314610677</v>
      </c>
      <c r="M22" s="1"/>
    </row>
    <row r="23" spans="1:18" ht="14.25" customHeight="1" x14ac:dyDescent="0.3">
      <c r="A23" s="1" t="s">
        <v>112</v>
      </c>
      <c r="B23" s="50">
        <f>ESFORÇOS!M124</f>
        <v>6.3</v>
      </c>
      <c r="C23" s="1" t="s">
        <v>103</v>
      </c>
      <c r="D23" s="1" t="s">
        <v>100</v>
      </c>
      <c r="E23" s="46">
        <f>IF(SQRT(3*E21*E9/B12/(B8/100))&lt;1,1,SQRT(3*E21*E9/B12/(B8/100)))</f>
        <v>1</v>
      </c>
      <c r="F23" s="1"/>
      <c r="G23" s="11"/>
      <c r="H23" s="1" t="s">
        <v>112</v>
      </c>
      <c r="I23" s="50">
        <f>ESFORÇOS!M126</f>
        <v>6.3</v>
      </c>
      <c r="J23" s="1" t="s">
        <v>103</v>
      </c>
      <c r="K23" s="1" t="s">
        <v>100</v>
      </c>
      <c r="L23" s="46">
        <f>IF(SQRT(3*L21*I9/I12/(I8/100))&lt;1,1,SQRT(3*L21*L9/I12/(I8/100)))</f>
        <v>0.9390421689670243</v>
      </c>
      <c r="M23" s="1"/>
    </row>
    <row r="24" spans="1:18" ht="14.25" customHeight="1" x14ac:dyDescent="0.3">
      <c r="A24" s="1" t="s">
        <v>97</v>
      </c>
      <c r="B24" s="1">
        <f>ESFORÇOS!M12*100</f>
        <v>21000</v>
      </c>
      <c r="C24" s="1" t="s">
        <v>104</v>
      </c>
      <c r="D24" s="47" t="s">
        <v>93</v>
      </c>
      <c r="E24" s="48">
        <f>IF(E22&gt;E23,E23,E22)</f>
        <v>1</v>
      </c>
      <c r="F24" s="1"/>
      <c r="G24" s="11"/>
      <c r="H24" s="1" t="s">
        <v>97</v>
      </c>
      <c r="I24" s="1">
        <f>ESFORÇOS!M12*100</f>
        <v>21000</v>
      </c>
      <c r="J24" s="1" t="s">
        <v>104</v>
      </c>
      <c r="K24" s="47" t="s">
        <v>93</v>
      </c>
      <c r="L24" s="48">
        <f>IF(L22&gt;L23,L23,L22)</f>
        <v>0.9390421689670243</v>
      </c>
      <c r="M24" s="1"/>
    </row>
    <row r="25" spans="1:18" ht="14.25" customHeight="1" x14ac:dyDescent="0.35">
      <c r="A25" s="1"/>
      <c r="B25" s="1"/>
      <c r="C25" s="1"/>
      <c r="D25" s="51" t="s">
        <v>111</v>
      </c>
      <c r="E25" s="52">
        <f>E24*E17</f>
        <v>0.29109191827566427</v>
      </c>
      <c r="F25" s="1"/>
      <c r="G25" s="11"/>
      <c r="H25" s="1"/>
      <c r="I25" s="1"/>
      <c r="J25" s="1"/>
      <c r="K25" s="51" t="s">
        <v>111</v>
      </c>
      <c r="L25" s="52">
        <f>L24*L17</f>
        <v>0.17476058031694724</v>
      </c>
      <c r="M25" s="1"/>
    </row>
    <row r="26" spans="1:18" ht="14.25" customHeight="1" x14ac:dyDescent="0.25">
      <c r="A26" s="12"/>
      <c r="B26" s="12"/>
      <c r="C26" s="12"/>
      <c r="D26" s="12"/>
      <c r="E26" s="12"/>
      <c r="F26" s="12"/>
      <c r="G26" s="11"/>
      <c r="H26" s="12"/>
      <c r="I26" s="12"/>
      <c r="J26" s="12"/>
      <c r="K26" s="12"/>
      <c r="L26" s="12"/>
      <c r="M26" s="12"/>
    </row>
    <row r="27" spans="1:18" ht="14.25" customHeight="1" x14ac:dyDescent="0.25">
      <c r="A27" s="112" t="s">
        <v>146</v>
      </c>
      <c r="B27" s="112"/>
      <c r="C27" s="112"/>
      <c r="D27" s="112"/>
      <c r="E27" s="112"/>
      <c r="F27" s="112"/>
      <c r="G27" s="11"/>
      <c r="H27" s="112" t="s">
        <v>147</v>
      </c>
      <c r="I27" s="112"/>
      <c r="J27" s="112"/>
      <c r="K27" s="112"/>
      <c r="L27" s="112"/>
      <c r="M27" s="112"/>
    </row>
    <row r="28" spans="1:18" ht="14.25" customHeight="1" x14ac:dyDescent="0.25">
      <c r="A28" s="114"/>
      <c r="B28" s="114"/>
      <c r="C28" s="114"/>
      <c r="D28" s="114"/>
      <c r="E28" s="114"/>
      <c r="F28" s="114"/>
      <c r="G28" s="11"/>
      <c r="H28" s="114"/>
      <c r="I28" s="114"/>
      <c r="J28" s="114"/>
      <c r="K28" s="114"/>
      <c r="L28" s="114"/>
      <c r="M28" s="114"/>
    </row>
    <row r="29" spans="1:18" ht="14.25" customHeight="1" x14ac:dyDescent="0.3">
      <c r="A29" t="s">
        <v>7</v>
      </c>
      <c r="B29">
        <f>B8</f>
        <v>35</v>
      </c>
      <c r="C29" t="s">
        <v>3</v>
      </c>
      <c r="D29" t="s">
        <v>8</v>
      </c>
      <c r="E29" s="4">
        <f>0.85*B29/10/B31</f>
        <v>2.125</v>
      </c>
      <c r="F29" t="s">
        <v>9</v>
      </c>
      <c r="G29" s="11"/>
      <c r="H29" t="s">
        <v>7</v>
      </c>
      <c r="I29">
        <f>B29</f>
        <v>35</v>
      </c>
      <c r="J29" t="s">
        <v>3</v>
      </c>
      <c r="K29" t="s">
        <v>8</v>
      </c>
      <c r="L29" s="4">
        <f>0.85*I29/10/I31</f>
        <v>2.125</v>
      </c>
      <c r="M29" t="s">
        <v>9</v>
      </c>
    </row>
    <row r="30" spans="1:18" ht="14.25" customHeight="1" x14ac:dyDescent="0.3">
      <c r="A30" t="s">
        <v>10</v>
      </c>
      <c r="B30">
        <f>B9</f>
        <v>50</v>
      </c>
      <c r="C30" t="s">
        <v>9</v>
      </c>
      <c r="D30" t="s">
        <v>11</v>
      </c>
      <c r="E30" s="4">
        <f>B30/B32</f>
        <v>43.478260869565219</v>
      </c>
      <c r="F30" t="s">
        <v>9</v>
      </c>
      <c r="G30" s="11"/>
      <c r="H30" t="s">
        <v>10</v>
      </c>
      <c r="I30">
        <f>B9</f>
        <v>50</v>
      </c>
      <c r="J30" t="s">
        <v>9</v>
      </c>
      <c r="K30" t="s">
        <v>11</v>
      </c>
      <c r="L30" s="4">
        <f>I30/I32</f>
        <v>43.478260869565219</v>
      </c>
      <c r="M30" t="s">
        <v>9</v>
      </c>
    </row>
    <row r="31" spans="1:18" ht="14.25" customHeight="1" x14ac:dyDescent="0.25">
      <c r="A31" t="s">
        <v>12</v>
      </c>
      <c r="B31">
        <v>1.4</v>
      </c>
      <c r="D31" t="s">
        <v>13</v>
      </c>
      <c r="E31">
        <f>B33*B38*100</f>
        <v>333.85264499999988</v>
      </c>
      <c r="F31" t="s">
        <v>14</v>
      </c>
      <c r="G31" s="11"/>
      <c r="H31" t="s">
        <v>12</v>
      </c>
      <c r="I31">
        <v>1.4</v>
      </c>
      <c r="K31" t="s">
        <v>13</v>
      </c>
      <c r="L31">
        <f>I33*I38*100</f>
        <v>187.25899500000006</v>
      </c>
      <c r="M31" t="s">
        <v>14</v>
      </c>
    </row>
    <row r="32" spans="1:18" ht="14.25" customHeight="1" x14ac:dyDescent="0.25">
      <c r="A32" t="s">
        <v>15</v>
      </c>
      <c r="B32">
        <v>1.1499999999999999</v>
      </c>
      <c r="D32" t="s">
        <v>16</v>
      </c>
      <c r="E32" s="6">
        <f>SQRT(E31/E29/B34/B37)</f>
        <v>2.0441088617777909</v>
      </c>
      <c r="F32" t="s">
        <v>17</v>
      </c>
      <c r="G32" s="11"/>
      <c r="H32" t="s">
        <v>15</v>
      </c>
      <c r="I32">
        <v>1.1499999999999999</v>
      </c>
      <c r="K32" t="s">
        <v>16</v>
      </c>
      <c r="L32" s="6">
        <f>SQRT(L31/L29/I34/I37)</f>
        <v>1.5309039882620321</v>
      </c>
      <c r="M32" t="s">
        <v>17</v>
      </c>
    </row>
    <row r="33" spans="1:13" ht="14.25" customHeight="1" x14ac:dyDescent="0.25">
      <c r="A33" t="s">
        <v>18</v>
      </c>
      <c r="B33">
        <v>1.4</v>
      </c>
      <c r="D33" t="s">
        <v>19</v>
      </c>
      <c r="E33">
        <f>B35-B36</f>
        <v>16.5</v>
      </c>
      <c r="F33" t="s">
        <v>17</v>
      </c>
      <c r="G33" s="11"/>
      <c r="H33" t="s">
        <v>18</v>
      </c>
      <c r="I33">
        <v>1.4</v>
      </c>
      <c r="K33" t="s">
        <v>19</v>
      </c>
      <c r="L33">
        <f>I35-I36</f>
        <v>16.5</v>
      </c>
      <c r="M33" t="s">
        <v>17</v>
      </c>
    </row>
    <row r="34" spans="1:13" ht="14.25" customHeight="1" x14ac:dyDescent="0.3">
      <c r="A34" t="s">
        <v>20</v>
      </c>
      <c r="B34" s="4">
        <v>100</v>
      </c>
      <c r="C34" t="s">
        <v>17</v>
      </c>
      <c r="D34" t="s">
        <v>21</v>
      </c>
      <c r="E34" s="5">
        <f>E31/E29/B34/E33^2</f>
        <v>5.7706933722249205E-3</v>
      </c>
      <c r="G34" s="11"/>
      <c r="H34" t="s">
        <v>20</v>
      </c>
      <c r="I34" s="4">
        <v>100</v>
      </c>
      <c r="J34" t="s">
        <v>17</v>
      </c>
      <c r="K34" t="s">
        <v>21</v>
      </c>
      <c r="L34" s="5">
        <f>L31/L29/I34/L33^2</f>
        <v>3.236800000000001E-3</v>
      </c>
    </row>
    <row r="35" spans="1:13" ht="14.25" customHeight="1" x14ac:dyDescent="0.3">
      <c r="A35" t="s">
        <v>22</v>
      </c>
      <c r="B35" s="4">
        <f>ESFORÇOS!K23*100</f>
        <v>20</v>
      </c>
      <c r="C35" t="s">
        <v>17</v>
      </c>
      <c r="D35" t="s">
        <v>23</v>
      </c>
      <c r="E35" s="5">
        <f>IF(E34&gt;B37,B37,E34)</f>
        <v>5.7706933722249205E-3</v>
      </c>
      <c r="G35" s="11"/>
      <c r="H35" t="s">
        <v>22</v>
      </c>
      <c r="I35" s="4">
        <f>B35</f>
        <v>20</v>
      </c>
      <c r="J35" t="s">
        <v>17</v>
      </c>
      <c r="K35" t="s">
        <v>23</v>
      </c>
      <c r="L35" s="5">
        <f>IF(L34&gt;I37,I37,L34)</f>
        <v>3.236800000000001E-3</v>
      </c>
    </row>
    <row r="36" spans="1:13" ht="14.25" customHeight="1" x14ac:dyDescent="0.35">
      <c r="A36" t="s">
        <v>24</v>
      </c>
      <c r="B36" s="4">
        <f>B15</f>
        <v>3.5</v>
      </c>
      <c r="D36" t="s">
        <v>25</v>
      </c>
      <c r="E36" s="4">
        <f>E29*B34*E33/E30*(1-SQRT(1-2*E35))</f>
        <v>0.46672091341949906</v>
      </c>
      <c r="F36" t="s">
        <v>26</v>
      </c>
      <c r="G36" s="11"/>
      <c r="H36" t="s">
        <v>24</v>
      </c>
      <c r="I36" s="4">
        <f>B15</f>
        <v>3.5</v>
      </c>
      <c r="K36" t="s">
        <v>25</v>
      </c>
      <c r="L36" s="4">
        <f>L29*I34*L33/L30*(1-SQRT(1-2*L35))</f>
        <v>0.26145151014823281</v>
      </c>
      <c r="M36" t="s">
        <v>26</v>
      </c>
    </row>
    <row r="37" spans="1:13" ht="14.25" customHeight="1" x14ac:dyDescent="0.35">
      <c r="A37" t="s">
        <v>27</v>
      </c>
      <c r="B37">
        <v>0.376</v>
      </c>
      <c r="D37" t="s">
        <v>28</v>
      </c>
      <c r="E37" s="4">
        <f>E29*B34*E33/E30*(E34-E35)/(1-B36/E33)</f>
        <v>0</v>
      </c>
      <c r="F37" t="s">
        <v>26</v>
      </c>
      <c r="G37" s="11"/>
      <c r="H37" t="s">
        <v>27</v>
      </c>
      <c r="I37">
        <v>0.376</v>
      </c>
      <c r="K37" t="s">
        <v>28</v>
      </c>
      <c r="L37" s="4">
        <f>L29*I34*L33/L30*(L34-L35)/(1-I36/L33)</f>
        <v>0</v>
      </c>
      <c r="M37" t="s">
        <v>26</v>
      </c>
    </row>
    <row r="38" spans="1:13" ht="14.25" customHeight="1" x14ac:dyDescent="0.35">
      <c r="A38" t="s">
        <v>29</v>
      </c>
      <c r="B38" s="55">
        <f>ESFORÇOS!F135</f>
        <v>2.3846617499999994</v>
      </c>
      <c r="C38" t="s">
        <v>30</v>
      </c>
      <c r="D38" s="7" t="s">
        <v>31</v>
      </c>
      <c r="E38" s="8">
        <f>E36+E37</f>
        <v>0.46672091341949906</v>
      </c>
      <c r="F38" s="7" t="s">
        <v>26</v>
      </c>
      <c r="G38" s="11"/>
      <c r="H38" t="s">
        <v>29</v>
      </c>
      <c r="I38" s="55">
        <f>ESFORÇOS!F138</f>
        <v>1.3375642500000005</v>
      </c>
      <c r="J38" t="s">
        <v>30</v>
      </c>
      <c r="K38" s="7" t="s">
        <v>31</v>
      </c>
      <c r="L38" s="8">
        <f>L36+L37</f>
        <v>0.26145151014823281</v>
      </c>
      <c r="M38" s="7" t="s">
        <v>26</v>
      </c>
    </row>
    <row r="39" spans="1:13" ht="14.25" customHeight="1" x14ac:dyDescent="0.35">
      <c r="D39" s="7" t="s">
        <v>32</v>
      </c>
      <c r="E39" s="8">
        <f>E37</f>
        <v>0</v>
      </c>
      <c r="F39" s="7" t="s">
        <v>26</v>
      </c>
      <c r="G39" s="11"/>
      <c r="K39" s="7" t="s">
        <v>32</v>
      </c>
      <c r="L39" s="8">
        <f>L37</f>
        <v>0</v>
      </c>
      <c r="M39" s="7" t="s">
        <v>26</v>
      </c>
    </row>
    <row r="40" spans="1:13" ht="14.25" customHeight="1" x14ac:dyDescent="0.3">
      <c r="A40" s="113" t="s">
        <v>106</v>
      </c>
      <c r="B40" s="113"/>
      <c r="C40" s="113"/>
      <c r="D40" s="113"/>
      <c r="E40" s="113"/>
      <c r="F40" s="113"/>
      <c r="G40" s="11"/>
      <c r="H40" s="113" t="s">
        <v>106</v>
      </c>
      <c r="I40" s="113"/>
      <c r="J40" s="113"/>
      <c r="K40" s="113"/>
      <c r="L40" s="113"/>
      <c r="M40" s="113"/>
    </row>
    <row r="41" spans="1:13" ht="14.25" customHeight="1" x14ac:dyDescent="0.3">
      <c r="A41" s="1" t="s">
        <v>95</v>
      </c>
      <c r="B41" s="1">
        <f>0.25*B34*B35</f>
        <v>500</v>
      </c>
      <c r="C41" s="1" t="s">
        <v>26</v>
      </c>
      <c r="D41" s="1" t="s">
        <v>98</v>
      </c>
      <c r="E41" s="1">
        <f>ESFORÇOS!M15</f>
        <v>0.125</v>
      </c>
      <c r="F41" s="1" t="s">
        <v>103</v>
      </c>
      <c r="G41" s="11"/>
      <c r="H41" s="1" t="s">
        <v>95</v>
      </c>
      <c r="I41" s="1">
        <f>0.25*I34*I35</f>
        <v>500</v>
      </c>
      <c r="J41" s="1" t="s">
        <v>26</v>
      </c>
      <c r="K41" s="1" t="s">
        <v>98</v>
      </c>
      <c r="L41" s="1">
        <f>ESFORÇOS!M15</f>
        <v>0.125</v>
      </c>
      <c r="M41" s="1" t="s">
        <v>103</v>
      </c>
    </row>
    <row r="42" spans="1:13" ht="14.25" customHeight="1" x14ac:dyDescent="0.3">
      <c r="A42" s="1" t="s">
        <v>94</v>
      </c>
      <c r="B42" s="44">
        <f>E38/B41</f>
        <v>9.3344182683899812E-4</v>
      </c>
      <c r="C42" s="1"/>
      <c r="D42" s="1" t="s">
        <v>96</v>
      </c>
      <c r="E42" s="44">
        <f>E30*(B44/10)/20/B33/(B43-0.375)/B45/(E41/10)</f>
        <v>4.20651352328371E-3</v>
      </c>
      <c r="F42" s="1"/>
      <c r="G42" s="11"/>
      <c r="H42" s="1" t="s">
        <v>94</v>
      </c>
      <c r="I42" s="44">
        <f>L38/I41</f>
        <v>5.2290302029646559E-4</v>
      </c>
      <c r="J42" s="1"/>
      <c r="K42" s="1" t="s">
        <v>96</v>
      </c>
      <c r="L42" s="44">
        <f>L30*(I44/10)/20/I33/(I43-0.375)/I45/(L41/10)</f>
        <v>3.3126293995859213E-3</v>
      </c>
      <c r="M42" s="1"/>
    </row>
    <row r="43" spans="1:13" ht="14.25" customHeight="1" x14ac:dyDescent="0.3">
      <c r="A43" s="1" t="s">
        <v>105</v>
      </c>
      <c r="B43" s="45">
        <v>1.5</v>
      </c>
      <c r="C43" s="1"/>
      <c r="D43" s="1" t="s">
        <v>99</v>
      </c>
      <c r="E43" s="46">
        <f>IF(22.5*E42+SQRT((22.5*E42)^2+4*E42/B42)&lt;1,1,22.5*E42+SQRT((22.5*E42)^2+4*E42/B42))</f>
        <v>4.341383854120429</v>
      </c>
      <c r="F43" s="1"/>
      <c r="G43" s="11"/>
      <c r="H43" s="1" t="s">
        <v>105</v>
      </c>
      <c r="I43" s="45">
        <v>1.5</v>
      </c>
      <c r="J43" s="1"/>
      <c r="K43" s="1" t="s">
        <v>99</v>
      </c>
      <c r="L43" s="46">
        <f>IF(22.5*L42+SQRT((22.5*L42)^2+4*L42/I42)&lt;1,1,22.5*L42+SQRT((22.5*L42)^2+4*L42/I42))</f>
        <v>5.1090005568260173</v>
      </c>
      <c r="M43" s="1"/>
    </row>
    <row r="44" spans="1:13" ht="14.25" customHeight="1" x14ac:dyDescent="0.3">
      <c r="A44" s="1" t="s">
        <v>112</v>
      </c>
      <c r="B44" s="50">
        <f>ESFORÇOS!M135</f>
        <v>8</v>
      </c>
      <c r="C44" s="1" t="s">
        <v>103</v>
      </c>
      <c r="D44" s="1" t="s">
        <v>100</v>
      </c>
      <c r="E44" s="46">
        <f>IF(SQRT(3*E42*E30/B33/(B29/100))&lt;1,1,SQRT(3*E42*E30/B33/(B29/100)))</f>
        <v>1.0581806459626335</v>
      </c>
      <c r="F44" s="1"/>
      <c r="G44" s="11"/>
      <c r="H44" s="1" t="s">
        <v>112</v>
      </c>
      <c r="I44" s="50">
        <f>ESFORÇOS!M138</f>
        <v>6.3</v>
      </c>
      <c r="J44" s="1" t="s">
        <v>103</v>
      </c>
      <c r="K44" s="1" t="s">
        <v>100</v>
      </c>
      <c r="L44" s="46">
        <f>IF(SQRT(3*L42*I30/I33/(I29/100))&lt;1,1,SQRT(3*L42*L30/I33/(I29/100)))</f>
        <v>0.9390421689670243</v>
      </c>
      <c r="M44" s="1"/>
    </row>
    <row r="45" spans="1:13" ht="14.25" customHeight="1" x14ac:dyDescent="0.3">
      <c r="A45" s="1" t="s">
        <v>97</v>
      </c>
      <c r="B45" s="1">
        <f>ESFORÇOS!M12*100</f>
        <v>21000</v>
      </c>
      <c r="C45" s="1" t="s">
        <v>104</v>
      </c>
      <c r="D45" s="47" t="s">
        <v>93</v>
      </c>
      <c r="E45" s="48">
        <f>IF(E43&gt;E44,E44,E43)</f>
        <v>1.0581806459626335</v>
      </c>
      <c r="F45" s="1"/>
      <c r="G45" s="11"/>
      <c r="H45" s="1" t="s">
        <v>97</v>
      </c>
      <c r="I45" s="1">
        <f>ESFORÇOS!M12*100</f>
        <v>21000</v>
      </c>
      <c r="J45" s="1" t="s">
        <v>104</v>
      </c>
      <c r="K45" s="47" t="s">
        <v>93</v>
      </c>
      <c r="L45" s="48">
        <f>IF(L43&gt;L44,L44,L43)</f>
        <v>0.9390421689670243</v>
      </c>
      <c r="M45" s="1"/>
    </row>
    <row r="46" spans="1:13" ht="14.25" customHeight="1" x14ac:dyDescent="0.35">
      <c r="A46" s="1"/>
      <c r="B46" s="1"/>
      <c r="C46" s="1"/>
      <c r="D46" s="51" t="s">
        <v>111</v>
      </c>
      <c r="E46" s="52">
        <f>E45*E38</f>
        <v>0.49387503764651586</v>
      </c>
      <c r="F46" s="1"/>
      <c r="G46" s="11"/>
      <c r="H46" s="1"/>
      <c r="I46" s="1"/>
      <c r="J46" s="1"/>
      <c r="K46" s="51" t="s">
        <v>111</v>
      </c>
      <c r="L46" s="52">
        <f>L45*L38</f>
        <v>0.2455139931693005</v>
      </c>
      <c r="M46" s="1"/>
    </row>
    <row r="47" spans="1:13" ht="14.25" customHeight="1" x14ac:dyDescent="0.3">
      <c r="A47" s="1"/>
      <c r="B47" s="1"/>
      <c r="C47" s="1"/>
      <c r="D47" s="68"/>
      <c r="E47" s="69"/>
      <c r="F47" s="1"/>
      <c r="G47" s="11"/>
      <c r="H47" s="1"/>
      <c r="I47" s="1"/>
      <c r="J47" s="68"/>
      <c r="K47" s="69"/>
      <c r="L47" s="68"/>
      <c r="M47" s="1"/>
    </row>
    <row r="48" spans="1:13" ht="14.25" customHeight="1" x14ac:dyDescent="0.3">
      <c r="A48" s="97"/>
      <c r="B48" s="97"/>
      <c r="C48" s="97"/>
      <c r="D48" s="51"/>
      <c r="E48" s="52"/>
      <c r="F48" s="97"/>
      <c r="G48" s="11"/>
      <c r="H48" s="97"/>
      <c r="I48" s="97"/>
      <c r="J48" s="97"/>
      <c r="K48" s="51"/>
      <c r="L48" s="52"/>
      <c r="M48" s="97"/>
    </row>
    <row r="49" spans="1:13" ht="14.25" customHeight="1" x14ac:dyDescent="0.3">
      <c r="A49" s="12"/>
      <c r="B49" s="12"/>
      <c r="C49" s="12"/>
      <c r="D49" s="68"/>
      <c r="E49" s="69"/>
      <c r="F49" s="68"/>
      <c r="G49" s="12"/>
      <c r="H49" s="12"/>
      <c r="I49" s="12"/>
      <c r="J49" s="12"/>
      <c r="K49" s="12"/>
      <c r="L49" s="12"/>
      <c r="M49" s="12"/>
    </row>
    <row r="50" spans="1:13" ht="14.25" customHeight="1" x14ac:dyDescent="0.3">
      <c r="A50" s="12"/>
      <c r="B50" s="12"/>
      <c r="C50" s="12"/>
      <c r="D50" s="68"/>
      <c r="E50" s="69"/>
      <c r="F50" s="68"/>
      <c r="G50" s="12"/>
      <c r="H50" s="12"/>
      <c r="I50" s="12"/>
      <c r="J50" s="12"/>
      <c r="K50" s="12"/>
      <c r="L50" s="12"/>
      <c r="M50" s="12"/>
    </row>
    <row r="51" spans="1:13" ht="14.25" customHeight="1" x14ac:dyDescent="0.3">
      <c r="A51" s="112" t="s">
        <v>148</v>
      </c>
      <c r="B51" s="112"/>
      <c r="C51" s="112"/>
      <c r="D51" s="112"/>
      <c r="E51" s="112"/>
      <c r="F51" s="112"/>
      <c r="G51" s="11"/>
      <c r="H51" s="112" t="s">
        <v>149</v>
      </c>
      <c r="I51" s="112"/>
      <c r="J51" s="112"/>
      <c r="K51" s="112"/>
      <c r="L51" s="112"/>
      <c r="M51" s="112"/>
    </row>
    <row r="52" spans="1:13" ht="14.25" customHeight="1" x14ac:dyDescent="0.3">
      <c r="G52" s="11"/>
    </row>
    <row r="53" spans="1:13" ht="14.25" customHeight="1" x14ac:dyDescent="0.3">
      <c r="A53" t="s">
        <v>7</v>
      </c>
      <c r="B53">
        <f>B8</f>
        <v>35</v>
      </c>
      <c r="C53" t="s">
        <v>3</v>
      </c>
      <c r="D53" t="s">
        <v>8</v>
      </c>
      <c r="E53" s="4">
        <f>0.85*B53/10/B55</f>
        <v>2.125</v>
      </c>
      <c r="F53" t="s">
        <v>9</v>
      </c>
      <c r="G53" s="11"/>
      <c r="H53" t="s">
        <v>7</v>
      </c>
      <c r="I53">
        <f>B8</f>
        <v>35</v>
      </c>
      <c r="J53" t="s">
        <v>3</v>
      </c>
      <c r="K53" t="s">
        <v>8</v>
      </c>
      <c r="L53" s="4">
        <f>0.85*I53/10/I55</f>
        <v>2.125</v>
      </c>
      <c r="M53" t="s">
        <v>9</v>
      </c>
    </row>
    <row r="54" spans="1:13" ht="14.25" customHeight="1" x14ac:dyDescent="0.3">
      <c r="A54" t="s">
        <v>10</v>
      </c>
      <c r="B54">
        <f>B9</f>
        <v>50</v>
      </c>
      <c r="C54" t="s">
        <v>9</v>
      </c>
      <c r="D54" t="s">
        <v>11</v>
      </c>
      <c r="E54" s="4">
        <f>B54/B56</f>
        <v>43.478260869565219</v>
      </c>
      <c r="F54" t="s">
        <v>9</v>
      </c>
      <c r="G54" s="11"/>
      <c r="H54" t="s">
        <v>10</v>
      </c>
      <c r="I54">
        <f>B9</f>
        <v>50</v>
      </c>
      <c r="J54" t="s">
        <v>9</v>
      </c>
      <c r="K54" t="s">
        <v>11</v>
      </c>
      <c r="L54" s="4">
        <f>I54/I56</f>
        <v>43.478260869565219</v>
      </c>
      <c r="M54" t="s">
        <v>9</v>
      </c>
    </row>
    <row r="55" spans="1:13" ht="14.25" customHeight="1" x14ac:dyDescent="0.3">
      <c r="A55" t="s">
        <v>12</v>
      </c>
      <c r="B55">
        <v>1.4</v>
      </c>
      <c r="D55" t="s">
        <v>13</v>
      </c>
      <c r="E55">
        <f>B57*B62*100</f>
        <v>703.54735500000004</v>
      </c>
      <c r="F55" t="s">
        <v>14</v>
      </c>
      <c r="G55" s="11"/>
      <c r="H55" t="s">
        <v>12</v>
      </c>
      <c r="I55">
        <v>1.4</v>
      </c>
      <c r="K55" t="s">
        <v>13</v>
      </c>
      <c r="L55">
        <f>I57*I62*100</f>
        <v>462.76872249999991</v>
      </c>
      <c r="M55" t="s">
        <v>14</v>
      </c>
    </row>
    <row r="56" spans="1:13" ht="14.25" customHeight="1" x14ac:dyDescent="0.3">
      <c r="A56" t="s">
        <v>15</v>
      </c>
      <c r="B56">
        <v>1.1499999999999999</v>
      </c>
      <c r="D56" t="s">
        <v>16</v>
      </c>
      <c r="E56" s="6">
        <f>SQRT(E55/E53/B58/B61)</f>
        <v>2.9673807681656057</v>
      </c>
      <c r="F56" t="s">
        <v>17</v>
      </c>
      <c r="G56" s="11"/>
      <c r="H56" t="s">
        <v>15</v>
      </c>
      <c r="I56">
        <v>1.1499999999999999</v>
      </c>
      <c r="K56" t="s">
        <v>16</v>
      </c>
      <c r="L56" s="6">
        <f>SQRT(L55/L53/I58/I61)</f>
        <v>2.4066260287595327</v>
      </c>
      <c r="M56" t="s">
        <v>17</v>
      </c>
    </row>
    <row r="57" spans="1:13" ht="14.25" customHeight="1" x14ac:dyDescent="0.3">
      <c r="A57" t="s">
        <v>18</v>
      </c>
      <c r="B57">
        <v>1.4</v>
      </c>
      <c r="D57" t="s">
        <v>19</v>
      </c>
      <c r="E57">
        <f>B59-B60</f>
        <v>16.5</v>
      </c>
      <c r="F57" t="s">
        <v>17</v>
      </c>
      <c r="G57" s="11"/>
      <c r="H57" t="s">
        <v>18</v>
      </c>
      <c r="I57">
        <v>1.4</v>
      </c>
      <c r="K57" t="s">
        <v>19</v>
      </c>
      <c r="L57">
        <f>I59-I60</f>
        <v>16.5</v>
      </c>
      <c r="M57" t="s">
        <v>17</v>
      </c>
    </row>
    <row r="58" spans="1:13" ht="14.25" customHeight="1" x14ac:dyDescent="0.3">
      <c r="A58" t="s">
        <v>20</v>
      </c>
      <c r="B58" s="4">
        <v>100</v>
      </c>
      <c r="C58" t="s">
        <v>17</v>
      </c>
      <c r="D58" t="s">
        <v>21</v>
      </c>
      <c r="E58" s="5">
        <f>E55/E53/B58/E57^2</f>
        <v>1.2160922249230271E-2</v>
      </c>
      <c r="G58" s="11"/>
      <c r="H58" t="s">
        <v>20</v>
      </c>
      <c r="I58" s="4">
        <v>100</v>
      </c>
      <c r="J58" t="s">
        <v>17</v>
      </c>
      <c r="K58" t="s">
        <v>21</v>
      </c>
      <c r="L58" s="5">
        <f>L55/L53/I58/L57^2</f>
        <v>7.9990272349160039E-3</v>
      </c>
    </row>
    <row r="59" spans="1:13" ht="14.25" customHeight="1" x14ac:dyDescent="0.3">
      <c r="A59" t="s">
        <v>22</v>
      </c>
      <c r="B59" s="4">
        <f>B35</f>
        <v>20</v>
      </c>
      <c r="C59" t="s">
        <v>17</v>
      </c>
      <c r="D59" t="s">
        <v>23</v>
      </c>
      <c r="E59" s="5">
        <f>IF(E58&gt;B61,B61,E58)</f>
        <v>1.2160922249230271E-2</v>
      </c>
      <c r="G59" s="11"/>
      <c r="H59" t="s">
        <v>22</v>
      </c>
      <c r="I59" s="4">
        <f>B35</f>
        <v>20</v>
      </c>
      <c r="J59" t="s">
        <v>17</v>
      </c>
      <c r="K59" t="s">
        <v>23</v>
      </c>
      <c r="L59" s="5">
        <f>IF(L58&gt;I61,I61,L58)</f>
        <v>7.9990272349160039E-3</v>
      </c>
    </row>
    <row r="60" spans="1:13" ht="14.25" customHeight="1" x14ac:dyDescent="0.35">
      <c r="A60" t="s">
        <v>24</v>
      </c>
      <c r="B60" s="4">
        <f>I36</f>
        <v>3.5</v>
      </c>
      <c r="D60" t="s">
        <v>25</v>
      </c>
      <c r="E60" s="4">
        <f>E53*B58*E57/E54*(1-SQRT(1-2*E59))</f>
        <v>0.98673913482489484</v>
      </c>
      <c r="F60" t="s">
        <v>26</v>
      </c>
      <c r="G60" s="11"/>
      <c r="H60" t="s">
        <v>24</v>
      </c>
      <c r="I60" s="4">
        <f>I36</f>
        <v>3.5</v>
      </c>
      <c r="J60" t="s">
        <v>17</v>
      </c>
      <c r="K60" t="s">
        <v>25</v>
      </c>
      <c r="L60" s="4">
        <f>L53*I58*L57/L54*(1-SQRT(1-2*L59))</f>
        <v>0.64767237099098018</v>
      </c>
      <c r="M60" t="s">
        <v>26</v>
      </c>
    </row>
    <row r="61" spans="1:13" ht="14.25" customHeight="1" x14ac:dyDescent="0.35">
      <c r="A61" t="s">
        <v>27</v>
      </c>
      <c r="B61">
        <v>0.376</v>
      </c>
      <c r="D61" t="s">
        <v>28</v>
      </c>
      <c r="E61" s="4">
        <f>E53*B58*E57/E54*(E58-E59)/(1-B60/E57)</f>
        <v>0</v>
      </c>
      <c r="F61" t="s">
        <v>26</v>
      </c>
      <c r="G61" s="11"/>
      <c r="H61" t="s">
        <v>27</v>
      </c>
      <c r="I61">
        <v>0.376</v>
      </c>
      <c r="K61" t="s">
        <v>28</v>
      </c>
      <c r="L61" s="4">
        <f>L53*I58*L57/L54*(L58-L59)/(1-I60/L57)</f>
        <v>0</v>
      </c>
      <c r="M61" t="s">
        <v>26</v>
      </c>
    </row>
    <row r="62" spans="1:13" ht="14.25" customHeight="1" x14ac:dyDescent="0.35">
      <c r="A62" t="s">
        <v>29</v>
      </c>
      <c r="B62" s="55">
        <f>ESFORÇOS!F141</f>
        <v>5.0253382500000008</v>
      </c>
      <c r="C62" t="s">
        <v>30</v>
      </c>
      <c r="D62" s="7" t="s">
        <v>31</v>
      </c>
      <c r="E62" s="8">
        <f>E60+E61</f>
        <v>0.98673913482489484</v>
      </c>
      <c r="F62" s="7" t="s">
        <v>26</v>
      </c>
      <c r="G62" s="11"/>
      <c r="H62" t="s">
        <v>29</v>
      </c>
      <c r="I62" s="55">
        <f>ESFORÇOS!F152</f>
        <v>3.3054908749999994</v>
      </c>
      <c r="J62" t="s">
        <v>30</v>
      </c>
      <c r="K62" s="7" t="s">
        <v>31</v>
      </c>
      <c r="L62" s="8">
        <f>L60+L61</f>
        <v>0.64767237099098018</v>
      </c>
      <c r="M62" s="7" t="s">
        <v>26</v>
      </c>
    </row>
    <row r="63" spans="1:13" ht="14.25" customHeight="1" x14ac:dyDescent="0.35">
      <c r="B63" s="4"/>
      <c r="D63" s="7" t="s">
        <v>32</v>
      </c>
      <c r="E63" s="8">
        <f>E61</f>
        <v>0</v>
      </c>
      <c r="F63" s="7" t="s">
        <v>26</v>
      </c>
      <c r="G63" s="11"/>
      <c r="K63" s="7" t="s">
        <v>32</v>
      </c>
      <c r="L63" s="8">
        <f>L61</f>
        <v>0</v>
      </c>
      <c r="M63" s="7" t="s">
        <v>26</v>
      </c>
    </row>
    <row r="64" spans="1:13" ht="14.25" customHeight="1" x14ac:dyDescent="0.3">
      <c r="A64" s="113" t="s">
        <v>106</v>
      </c>
      <c r="B64" s="113"/>
      <c r="C64" s="113"/>
      <c r="D64" s="113"/>
      <c r="E64" s="113"/>
      <c r="F64" s="113"/>
      <c r="G64" s="11"/>
      <c r="H64" s="113" t="s">
        <v>106</v>
      </c>
      <c r="I64" s="113"/>
      <c r="J64" s="113"/>
      <c r="K64" s="113"/>
      <c r="L64" s="113"/>
      <c r="M64" s="113"/>
    </row>
    <row r="65" spans="1:13" ht="14.25" customHeight="1" x14ac:dyDescent="0.3">
      <c r="A65" s="1" t="s">
        <v>95</v>
      </c>
      <c r="B65" s="1">
        <f>0.25*B58*B59</f>
        <v>500</v>
      </c>
      <c r="C65" s="1" t="s">
        <v>26</v>
      </c>
      <c r="D65" s="1" t="s">
        <v>98</v>
      </c>
      <c r="E65" s="1">
        <f>ESFORÇOS!M15</f>
        <v>0.125</v>
      </c>
      <c r="F65" s="1" t="s">
        <v>103</v>
      </c>
      <c r="G65" s="11"/>
      <c r="H65" s="1" t="s">
        <v>95</v>
      </c>
      <c r="I65" s="1">
        <f>0.25*I58*I59</f>
        <v>500</v>
      </c>
      <c r="J65" s="1" t="s">
        <v>26</v>
      </c>
      <c r="K65" s="1" t="s">
        <v>98</v>
      </c>
      <c r="L65" s="1">
        <f>ESFORÇOS!M15</f>
        <v>0.125</v>
      </c>
      <c r="M65" s="1" t="s">
        <v>103</v>
      </c>
    </row>
    <row r="66" spans="1:13" ht="14.25" customHeight="1" x14ac:dyDescent="0.3">
      <c r="A66" s="1" t="s">
        <v>94</v>
      </c>
      <c r="B66" s="44">
        <f>E62/B65</f>
        <v>1.9734782696497898E-3</v>
      </c>
      <c r="C66" s="1"/>
      <c r="D66" s="1" t="s">
        <v>96</v>
      </c>
      <c r="E66" s="44">
        <f>E54*(B68/10)/20/B57/(B67-0.375)/B69/(E65/10)</f>
        <v>3.3126293995859213E-3</v>
      </c>
      <c r="F66" s="1"/>
      <c r="G66" s="11"/>
      <c r="H66" s="1" t="s">
        <v>94</v>
      </c>
      <c r="I66" s="44">
        <f>L62/I65</f>
        <v>1.2953447419819604E-3</v>
      </c>
      <c r="J66" s="1"/>
      <c r="K66" s="1" t="s">
        <v>96</v>
      </c>
      <c r="L66" s="44">
        <f>L54*(I68/10)/20/I57/(I67-0.375)/I69/(L65/10)</f>
        <v>3.3126293995859213E-3</v>
      </c>
      <c r="M66" s="1"/>
    </row>
    <row r="67" spans="1:13" ht="14.25" customHeight="1" x14ac:dyDescent="0.3">
      <c r="A67" s="1" t="s">
        <v>105</v>
      </c>
      <c r="B67" s="45">
        <v>1.5</v>
      </c>
      <c r="C67" s="1"/>
      <c r="D67" s="1" t="s">
        <v>99</v>
      </c>
      <c r="E67" s="46">
        <f>IF(22.5*E66+SQRT((22.5*E66)^2+4*E66/B66)&lt;1,1,22.5*E66+SQRT((22.5*E66)^2+4*E66/B66))</f>
        <v>2.6668018013631567</v>
      </c>
      <c r="F67" s="1"/>
      <c r="G67" s="11"/>
      <c r="H67" s="1" t="s">
        <v>105</v>
      </c>
      <c r="I67" s="45">
        <v>1.5</v>
      </c>
      <c r="J67" s="1"/>
      <c r="K67" s="1" t="s">
        <v>99</v>
      </c>
      <c r="L67" s="46">
        <f>IF(22.5*L66+SQRT((22.5*L66)^2+4*L66/I66)&lt;1,1,22.5*L66+SQRT((22.5*L66)^2+4*L66/I66))</f>
        <v>3.2737359542408946</v>
      </c>
      <c r="M67" s="1"/>
    </row>
    <row r="68" spans="1:13" ht="14.25" customHeight="1" x14ac:dyDescent="0.3">
      <c r="A68" s="1" t="s">
        <v>112</v>
      </c>
      <c r="B68" s="50">
        <f>ESFORÇOS!M141</f>
        <v>6.3</v>
      </c>
      <c r="C68" s="1" t="s">
        <v>103</v>
      </c>
      <c r="D68" s="1" t="s">
        <v>100</v>
      </c>
      <c r="E68" s="46">
        <f>IF(SQRT(3*E66*E54/B57/(B53/100))&lt;1,1,SQRT(3*E66*E54/B57/(B53/100)))</f>
        <v>1</v>
      </c>
      <c r="F68" s="1"/>
      <c r="G68" s="11"/>
      <c r="H68" s="1" t="s">
        <v>112</v>
      </c>
      <c r="I68" s="50">
        <f>ESFORÇOS!M152</f>
        <v>6.3</v>
      </c>
      <c r="J68" s="1" t="s">
        <v>103</v>
      </c>
      <c r="K68" s="1" t="s">
        <v>100</v>
      </c>
      <c r="L68" s="46">
        <f>IF(SQRT(3*L66*I54/I57/(I53/100))&lt;1,1,SQRT(3*L66*L54/I57/(I53/100)))</f>
        <v>0.9390421689670243</v>
      </c>
      <c r="M68" s="1"/>
    </row>
    <row r="69" spans="1:13" ht="14.25" customHeight="1" x14ac:dyDescent="0.3">
      <c r="A69" s="1" t="s">
        <v>97</v>
      </c>
      <c r="B69" s="1">
        <f>ESFORÇOS!M12*100</f>
        <v>21000</v>
      </c>
      <c r="C69" s="1" t="s">
        <v>104</v>
      </c>
      <c r="D69" s="47" t="s">
        <v>93</v>
      </c>
      <c r="E69" s="48">
        <f>IF(E67&gt;E68,E68,E67)</f>
        <v>1</v>
      </c>
      <c r="F69" s="1"/>
      <c r="G69" s="11"/>
      <c r="H69" s="1" t="s">
        <v>97</v>
      </c>
      <c r="I69" s="1">
        <f>ESFORÇOS!M12*100</f>
        <v>21000</v>
      </c>
      <c r="J69" s="1" t="s">
        <v>104</v>
      </c>
      <c r="K69" s="47" t="s">
        <v>93</v>
      </c>
      <c r="L69" s="48">
        <f>IF(L67&gt;L68,L68,L67)</f>
        <v>0.9390421689670243</v>
      </c>
      <c r="M69" s="1"/>
    </row>
    <row r="70" spans="1:13" ht="14.25" customHeight="1" x14ac:dyDescent="0.35">
      <c r="A70" s="1"/>
      <c r="B70" s="1"/>
      <c r="C70" s="1"/>
      <c r="D70" s="51" t="s">
        <v>111</v>
      </c>
      <c r="E70" s="52">
        <f>E69*E62</f>
        <v>0.98673913482489484</v>
      </c>
      <c r="F70" s="1"/>
      <c r="G70" s="11"/>
      <c r="H70" s="1"/>
      <c r="I70" s="1"/>
      <c r="J70" s="1"/>
      <c r="K70" s="51" t="s">
        <v>111</v>
      </c>
      <c r="L70" s="52">
        <f>L69*L62</f>
        <v>0.60819166803538527</v>
      </c>
      <c r="M70" s="1"/>
    </row>
    <row r="71" spans="1:13" ht="14.25" customHeight="1" x14ac:dyDescent="0.3">
      <c r="A71" s="12"/>
      <c r="B71" s="55"/>
      <c r="C71" s="12"/>
      <c r="D71" s="68"/>
      <c r="E71" s="69"/>
      <c r="F71" s="68"/>
      <c r="G71" s="11"/>
      <c r="H71" s="12"/>
      <c r="I71" s="12"/>
      <c r="J71" s="12"/>
      <c r="K71" s="68"/>
      <c r="L71" s="69"/>
      <c r="M71" s="68"/>
    </row>
    <row r="72" spans="1:13" ht="14.25" customHeight="1" x14ac:dyDescent="0.3">
      <c r="A72" s="112" t="s">
        <v>149</v>
      </c>
      <c r="B72" s="112"/>
      <c r="C72" s="112"/>
      <c r="D72" s="112"/>
      <c r="E72" s="112"/>
      <c r="F72" s="112"/>
      <c r="G72" s="11"/>
      <c r="H72" s="112" t="s">
        <v>150</v>
      </c>
      <c r="I72" s="112"/>
      <c r="J72" s="112"/>
      <c r="K72" s="112"/>
      <c r="L72" s="112"/>
      <c r="M72" s="112"/>
    </row>
    <row r="73" spans="1:13" ht="14.25" customHeight="1" x14ac:dyDescent="0.3">
      <c r="G73" s="11"/>
    </row>
    <row r="74" spans="1:13" ht="14.25" customHeight="1" x14ac:dyDescent="0.3">
      <c r="A74" t="s">
        <v>7</v>
      </c>
      <c r="B74">
        <f>B8</f>
        <v>35</v>
      </c>
      <c r="C74" t="s">
        <v>3</v>
      </c>
      <c r="D74" t="s">
        <v>8</v>
      </c>
      <c r="E74" s="4">
        <f>0.85*B74/10/B76</f>
        <v>2.125</v>
      </c>
      <c r="F74" t="s">
        <v>9</v>
      </c>
      <c r="G74" s="11"/>
      <c r="H74" t="s">
        <v>7</v>
      </c>
      <c r="I74">
        <f>B74</f>
        <v>35</v>
      </c>
      <c r="J74" t="s">
        <v>3</v>
      </c>
      <c r="K74" t="s">
        <v>8</v>
      </c>
      <c r="L74" s="4">
        <f>0.85*I74/10/I76</f>
        <v>2.125</v>
      </c>
      <c r="M74" t="s">
        <v>9</v>
      </c>
    </row>
    <row r="75" spans="1:13" ht="14.25" customHeight="1" x14ac:dyDescent="0.3">
      <c r="A75" t="s">
        <v>10</v>
      </c>
      <c r="B75">
        <f>B9</f>
        <v>50</v>
      </c>
      <c r="C75" t="s">
        <v>9</v>
      </c>
      <c r="D75" t="s">
        <v>11</v>
      </c>
      <c r="E75" s="4">
        <f>B75/B77</f>
        <v>43.478260869565219</v>
      </c>
      <c r="F75" t="s">
        <v>9</v>
      </c>
      <c r="G75" s="11"/>
      <c r="H75" t="s">
        <v>10</v>
      </c>
      <c r="I75">
        <f>B9</f>
        <v>50</v>
      </c>
      <c r="J75" t="s">
        <v>9</v>
      </c>
      <c r="K75" t="s">
        <v>11</v>
      </c>
      <c r="L75" s="4">
        <f>I75/I77</f>
        <v>43.478260869565219</v>
      </c>
      <c r="M75" t="s">
        <v>9</v>
      </c>
    </row>
    <row r="76" spans="1:13" ht="14.25" customHeight="1" x14ac:dyDescent="0.3">
      <c r="A76" t="s">
        <v>12</v>
      </c>
      <c r="B76">
        <v>1.4</v>
      </c>
      <c r="D76" t="s">
        <v>13</v>
      </c>
      <c r="E76">
        <f>B78*B83*100</f>
        <v>177.97342500000002</v>
      </c>
      <c r="F76" t="s">
        <v>14</v>
      </c>
      <c r="G76" s="11"/>
      <c r="H76" t="s">
        <v>12</v>
      </c>
      <c r="I76">
        <v>1.4</v>
      </c>
      <c r="K76" t="s">
        <v>13</v>
      </c>
      <c r="L76">
        <f>I78*I83*100</f>
        <v>695.03127749999999</v>
      </c>
      <c r="M76" t="s">
        <v>14</v>
      </c>
    </row>
    <row r="77" spans="1:13" ht="14.25" customHeight="1" x14ac:dyDescent="0.3">
      <c r="A77" t="s">
        <v>15</v>
      </c>
      <c r="B77">
        <v>1.1499999999999999</v>
      </c>
      <c r="D77" t="s">
        <v>16</v>
      </c>
      <c r="E77" s="6">
        <f>SQRT(E76/E74/B79/B82)</f>
        <v>1.4924651177362822</v>
      </c>
      <c r="F77" t="s">
        <v>17</v>
      </c>
      <c r="G77" s="11"/>
      <c r="H77" t="s">
        <v>15</v>
      </c>
      <c r="I77">
        <v>1.1499999999999999</v>
      </c>
      <c r="K77" t="s">
        <v>16</v>
      </c>
      <c r="L77" s="6">
        <f>SQRT(L76/L74/I79/I82)</f>
        <v>2.9493667836131112</v>
      </c>
      <c r="M77" t="s">
        <v>17</v>
      </c>
    </row>
    <row r="78" spans="1:13" ht="14.25" customHeight="1" x14ac:dyDescent="0.3">
      <c r="A78" t="s">
        <v>18</v>
      </c>
      <c r="B78">
        <v>1.4</v>
      </c>
      <c r="D78" t="s">
        <v>19</v>
      </c>
      <c r="E78">
        <f>B80-B81</f>
        <v>16.5</v>
      </c>
      <c r="F78" t="s">
        <v>17</v>
      </c>
      <c r="G78" s="11"/>
      <c r="H78" t="s">
        <v>18</v>
      </c>
      <c r="I78">
        <v>1.4</v>
      </c>
      <c r="K78" t="s">
        <v>19</v>
      </c>
      <c r="L78">
        <f>I80-I81</f>
        <v>16.5</v>
      </c>
      <c r="M78" t="s">
        <v>17</v>
      </c>
    </row>
    <row r="79" spans="1:13" ht="14.25" customHeight="1" x14ac:dyDescent="0.3">
      <c r="A79" t="s">
        <v>20</v>
      </c>
      <c r="B79" s="4">
        <v>100</v>
      </c>
      <c r="C79" t="s">
        <v>17</v>
      </c>
      <c r="D79" t="s">
        <v>21</v>
      </c>
      <c r="E79" s="5">
        <f>E76/E74/B79/E78^2</f>
        <v>3.0762975206611578E-3</v>
      </c>
      <c r="G79" s="11"/>
      <c r="H79" t="s">
        <v>20</v>
      </c>
      <c r="I79" s="4">
        <v>100</v>
      </c>
      <c r="J79" t="s">
        <v>17</v>
      </c>
      <c r="K79" t="s">
        <v>21</v>
      </c>
      <c r="L79" s="5">
        <f>L76/L74/I79/L78^2</f>
        <v>1.201372056392805E-2</v>
      </c>
    </row>
    <row r="80" spans="1:13" ht="14.25" customHeight="1" x14ac:dyDescent="0.3">
      <c r="A80" t="s">
        <v>22</v>
      </c>
      <c r="B80" s="4">
        <f>100*ESFORÇOS!K23</f>
        <v>20</v>
      </c>
      <c r="C80" t="s">
        <v>17</v>
      </c>
      <c r="D80" t="s">
        <v>23</v>
      </c>
      <c r="E80" s="5">
        <f>IF(E79&gt;B82,B82,E79)</f>
        <v>3.0762975206611578E-3</v>
      </c>
      <c r="G80" s="11"/>
      <c r="H80" t="s">
        <v>22</v>
      </c>
      <c r="I80" s="4">
        <f>B80</f>
        <v>20</v>
      </c>
      <c r="J80" t="s">
        <v>17</v>
      </c>
      <c r="K80" t="s">
        <v>23</v>
      </c>
      <c r="L80" s="5">
        <f>IF(L79&gt;I82,I82,L79)</f>
        <v>1.201372056392805E-2</v>
      </c>
    </row>
    <row r="81" spans="1:13" ht="14.25" customHeight="1" x14ac:dyDescent="0.35">
      <c r="A81" t="s">
        <v>24</v>
      </c>
      <c r="B81" s="4">
        <f>B60</f>
        <v>3.5</v>
      </c>
      <c r="D81" t="s">
        <v>25</v>
      </c>
      <c r="E81" s="4">
        <f>E74*B79*E78/E75*(1-SQRT(1-2*E80))</f>
        <v>0.24846693695658353</v>
      </c>
      <c r="F81" t="s">
        <v>26</v>
      </c>
      <c r="G81" s="11"/>
      <c r="H81" t="s">
        <v>24</v>
      </c>
      <c r="I81" s="4">
        <f>B60</f>
        <v>3.5</v>
      </c>
      <c r="K81" t="s">
        <v>25</v>
      </c>
      <c r="L81" s="4">
        <f>L74*I79*L78/L75*(1-SQRT(1-2*L80))</f>
        <v>0.974722096437867</v>
      </c>
      <c r="M81" t="s">
        <v>26</v>
      </c>
    </row>
    <row r="82" spans="1:13" ht="14.25" customHeight="1" x14ac:dyDescent="0.35">
      <c r="A82" t="s">
        <v>27</v>
      </c>
      <c r="B82">
        <v>0.376</v>
      </c>
      <c r="D82" t="s">
        <v>28</v>
      </c>
      <c r="E82" s="4">
        <f>E74*B79*E78/E75*(E79-E80)/(1-B81/E78)</f>
        <v>0</v>
      </c>
      <c r="F82" t="s">
        <v>26</v>
      </c>
      <c r="G82" s="11"/>
      <c r="H82" t="s">
        <v>27</v>
      </c>
      <c r="I82">
        <v>0.376</v>
      </c>
      <c r="K82" t="s">
        <v>28</v>
      </c>
      <c r="L82" s="4">
        <f>L74*I79*L78/L75*(L79-L80)/(1-I81/L78)</f>
        <v>0</v>
      </c>
      <c r="M82" t="s">
        <v>26</v>
      </c>
    </row>
    <row r="83" spans="1:13" ht="14.25" customHeight="1" x14ac:dyDescent="0.35">
      <c r="A83" t="s">
        <v>29</v>
      </c>
      <c r="B83" s="55">
        <f>ESFORÇOS!F155</f>
        <v>1.2712387500000002</v>
      </c>
      <c r="C83" t="s">
        <v>30</v>
      </c>
      <c r="D83" s="7" t="s">
        <v>31</v>
      </c>
      <c r="E83" s="8">
        <f>E81+E82</f>
        <v>0.24846693695658353</v>
      </c>
      <c r="F83" s="7" t="s">
        <v>26</v>
      </c>
      <c r="G83" s="11"/>
      <c r="H83" t="s">
        <v>29</v>
      </c>
      <c r="I83" s="55">
        <f>ESFORÇOS!F158</f>
        <v>4.9645091250000002</v>
      </c>
      <c r="J83" t="s">
        <v>30</v>
      </c>
      <c r="K83" s="7" t="s">
        <v>31</v>
      </c>
      <c r="L83" s="8">
        <f>L81+L82</f>
        <v>0.974722096437867</v>
      </c>
      <c r="M83" s="7" t="s">
        <v>26</v>
      </c>
    </row>
    <row r="84" spans="1:13" ht="14.25" customHeight="1" x14ac:dyDescent="0.35">
      <c r="D84" s="7" t="s">
        <v>32</v>
      </c>
      <c r="E84" s="8">
        <f>E82</f>
        <v>0</v>
      </c>
      <c r="F84" s="7" t="s">
        <v>26</v>
      </c>
      <c r="G84" s="11"/>
      <c r="K84" s="7" t="s">
        <v>32</v>
      </c>
      <c r="L84" s="8">
        <f>L82</f>
        <v>0</v>
      </c>
      <c r="M84" s="7" t="s">
        <v>26</v>
      </c>
    </row>
    <row r="85" spans="1:13" ht="14.25" customHeight="1" x14ac:dyDescent="0.3">
      <c r="A85" s="113" t="s">
        <v>106</v>
      </c>
      <c r="B85" s="113"/>
      <c r="C85" s="113"/>
      <c r="D85" s="113"/>
      <c r="E85" s="113"/>
      <c r="F85" s="113"/>
      <c r="G85" s="11"/>
      <c r="H85" s="113" t="s">
        <v>106</v>
      </c>
      <c r="I85" s="113"/>
      <c r="J85" s="113"/>
      <c r="K85" s="113"/>
      <c r="L85" s="113"/>
      <c r="M85" s="113"/>
    </row>
    <row r="86" spans="1:13" ht="14.25" customHeight="1" x14ac:dyDescent="0.3">
      <c r="A86" s="1" t="s">
        <v>95</v>
      </c>
      <c r="B86" s="1">
        <f>0.25*B79*B80</f>
        <v>500</v>
      </c>
      <c r="C86" s="1" t="s">
        <v>26</v>
      </c>
      <c r="D86" s="1" t="s">
        <v>98</v>
      </c>
      <c r="E86" s="1">
        <f>ESFORÇOS!M15</f>
        <v>0.125</v>
      </c>
      <c r="F86" s="1" t="s">
        <v>103</v>
      </c>
      <c r="G86" s="11"/>
      <c r="H86" s="1" t="s">
        <v>95</v>
      </c>
      <c r="I86" s="1">
        <f>0.25*I79*I80</f>
        <v>500</v>
      </c>
      <c r="J86" s="1" t="s">
        <v>26</v>
      </c>
      <c r="K86" s="1" t="s">
        <v>98</v>
      </c>
      <c r="L86" s="1">
        <f>ESFORÇOS!M15</f>
        <v>0.125</v>
      </c>
      <c r="M86" s="1" t="s">
        <v>103</v>
      </c>
    </row>
    <row r="87" spans="1:13" ht="14.25" customHeight="1" x14ac:dyDescent="0.3">
      <c r="A87" s="1" t="s">
        <v>94</v>
      </c>
      <c r="B87" s="44">
        <f>E83/B86</f>
        <v>4.9693387391316706E-4</v>
      </c>
      <c r="C87" s="1"/>
      <c r="D87" s="1" t="s">
        <v>96</v>
      </c>
      <c r="E87" s="44">
        <f>E75*(B89/10)/20/B78/(B88-0.375)/B90/(E86/10)</f>
        <v>3.3126293995859213E-3</v>
      </c>
      <c r="F87" s="1"/>
      <c r="G87" s="11"/>
      <c r="H87" s="1" t="s">
        <v>94</v>
      </c>
      <c r="I87" s="44">
        <f>L83/I86</f>
        <v>1.9494441928757341E-3</v>
      </c>
      <c r="J87" s="1"/>
      <c r="K87" s="1" t="s">
        <v>96</v>
      </c>
      <c r="L87" s="44">
        <f>L75*(I89/10)/20/I78/(I88-0.375)/I90/(L86/10)</f>
        <v>3.3126293995859213E-3</v>
      </c>
      <c r="M87" s="1"/>
    </row>
    <row r="88" spans="1:13" ht="14.25" customHeight="1" x14ac:dyDescent="0.3">
      <c r="A88" s="1" t="s">
        <v>105</v>
      </c>
      <c r="B88" s="45">
        <v>1.5</v>
      </c>
      <c r="C88" s="1"/>
      <c r="D88" s="1" t="s">
        <v>99</v>
      </c>
      <c r="E88" s="46">
        <f>IF(22.5*E87+SQRT((22.5*E87)^2+4*E87/B87)&lt;1,1,22.5*E87+SQRT((22.5*E87)^2+4*E87/B87))</f>
        <v>5.2388447908082165</v>
      </c>
      <c r="F88" s="1"/>
      <c r="G88" s="11"/>
      <c r="H88" s="1" t="s">
        <v>105</v>
      </c>
      <c r="I88" s="45">
        <v>1.5</v>
      </c>
      <c r="J88" s="1"/>
      <c r="K88" s="1" t="s">
        <v>99</v>
      </c>
      <c r="L88" s="46">
        <f>IF(22.5*L87+SQRT((22.5*L87)^2+4*L87/I87)&lt;1,1,22.5*L87+SQRT((22.5*L87)^2+4*L87/I87))</f>
        <v>2.6827193421336313</v>
      </c>
      <c r="M88" s="1"/>
    </row>
    <row r="89" spans="1:13" ht="14.25" customHeight="1" x14ac:dyDescent="0.3">
      <c r="A89" s="1" t="s">
        <v>112</v>
      </c>
      <c r="B89" s="50">
        <f>ESFORÇOS!M155</f>
        <v>6.3</v>
      </c>
      <c r="C89" s="1" t="s">
        <v>103</v>
      </c>
      <c r="D89" s="1" t="s">
        <v>100</v>
      </c>
      <c r="E89" s="46">
        <f>IF(SQRT(3*E87*E75/B78/(B74/100))&lt;1,1,SQRT(3*E87*E75/B78/(B74/100)))</f>
        <v>1</v>
      </c>
      <c r="F89" s="1"/>
      <c r="G89" s="11"/>
      <c r="H89" s="1" t="s">
        <v>112</v>
      </c>
      <c r="I89" s="50">
        <f>ESFORÇOS!M158</f>
        <v>6.3</v>
      </c>
      <c r="J89" s="1" t="s">
        <v>103</v>
      </c>
      <c r="K89" s="1" t="s">
        <v>100</v>
      </c>
      <c r="L89" s="46">
        <f>IF(SQRT(3*L87*I75/I78/(I74/100))&lt;1,1,SQRT(3*L87*L75/I78/(I74/100)))</f>
        <v>0.9390421689670243</v>
      </c>
      <c r="M89" s="1"/>
    </row>
    <row r="90" spans="1:13" ht="14.25" customHeight="1" x14ac:dyDescent="0.3">
      <c r="A90" s="1" t="s">
        <v>97</v>
      </c>
      <c r="B90" s="1">
        <f>ESFORÇOS!M12*100</f>
        <v>21000</v>
      </c>
      <c r="C90" s="1" t="s">
        <v>104</v>
      </c>
      <c r="D90" s="47" t="s">
        <v>93</v>
      </c>
      <c r="E90" s="48">
        <f>IF(E88&gt;E89,E89,E88)</f>
        <v>1</v>
      </c>
      <c r="F90" s="1"/>
      <c r="G90" s="11"/>
      <c r="H90" s="1" t="s">
        <v>97</v>
      </c>
      <c r="I90" s="1">
        <f>ESFORÇOS!M12*100</f>
        <v>21000</v>
      </c>
      <c r="J90" s="1" t="s">
        <v>104</v>
      </c>
      <c r="K90" s="47" t="s">
        <v>93</v>
      </c>
      <c r="L90" s="48">
        <f>IF(L88&gt;L89,L89,L88)</f>
        <v>0.9390421689670243</v>
      </c>
      <c r="M90" s="1"/>
    </row>
    <row r="91" spans="1:13" ht="14.25" customHeight="1" x14ac:dyDescent="0.35">
      <c r="A91" s="1"/>
      <c r="B91" s="1"/>
      <c r="C91" s="1"/>
      <c r="D91" s="51" t="s">
        <v>111</v>
      </c>
      <c r="E91" s="52">
        <f>E90*E83</f>
        <v>0.24846693695658353</v>
      </c>
      <c r="F91" s="1"/>
      <c r="G91" s="11"/>
      <c r="H91" s="1"/>
      <c r="I91" s="1"/>
      <c r="J91" s="1"/>
      <c r="K91" s="51" t="s">
        <v>111</v>
      </c>
      <c r="L91" s="52">
        <f>L90*L83</f>
        <v>0.91530515157909964</v>
      </c>
      <c r="M91" s="1"/>
    </row>
    <row r="92" spans="1:13" ht="14.25" customHeight="1" x14ac:dyDescent="0.3">
      <c r="A92" s="12"/>
      <c r="B92" s="12"/>
      <c r="C92" s="12"/>
      <c r="D92" s="68"/>
      <c r="E92" s="69"/>
      <c r="F92" s="68"/>
      <c r="G92" s="11"/>
      <c r="H92" s="12"/>
      <c r="I92" s="12"/>
      <c r="J92" s="12"/>
      <c r="K92" s="12"/>
      <c r="L92" s="12"/>
      <c r="M92" s="12"/>
    </row>
    <row r="93" spans="1:13" ht="14.25" customHeight="1" x14ac:dyDescent="0.3">
      <c r="A93" s="11"/>
      <c r="B93" s="11"/>
      <c r="C93" s="11"/>
      <c r="D93" s="75"/>
      <c r="E93" s="76"/>
      <c r="F93" s="75"/>
      <c r="G93" s="11"/>
      <c r="H93" s="11"/>
      <c r="I93" s="11"/>
      <c r="J93" s="11"/>
      <c r="K93" s="11"/>
      <c r="L93" s="11"/>
      <c r="M93" s="11"/>
    </row>
    <row r="94" spans="1:13" ht="14.25" customHeight="1" x14ac:dyDescent="0.3">
      <c r="A94" s="12"/>
      <c r="B94" s="12"/>
      <c r="C94" s="12"/>
      <c r="D94" s="68"/>
      <c r="E94" s="69"/>
      <c r="F94" s="68"/>
      <c r="G94" s="12"/>
      <c r="H94" s="12"/>
      <c r="I94" s="12"/>
      <c r="J94" s="12"/>
      <c r="K94" s="12"/>
      <c r="L94" s="12"/>
      <c r="M94" s="12"/>
    </row>
    <row r="95" spans="1:13" ht="14.25" customHeight="1" x14ac:dyDescent="0.3">
      <c r="A95" s="12"/>
      <c r="B95" s="12"/>
      <c r="C95" s="12"/>
      <c r="D95" s="68"/>
      <c r="E95" s="69"/>
      <c r="F95" s="68"/>
      <c r="G95" s="12"/>
      <c r="H95" s="12"/>
      <c r="I95" s="12"/>
      <c r="J95" s="12"/>
      <c r="K95" s="12"/>
      <c r="L95" s="12"/>
      <c r="M95" s="12"/>
    </row>
    <row r="96" spans="1:13" ht="14.25" customHeight="1" x14ac:dyDescent="0.3">
      <c r="A96" s="112" t="s">
        <v>151</v>
      </c>
      <c r="B96" s="112"/>
      <c r="C96" s="112"/>
      <c r="D96" s="112"/>
      <c r="E96" s="112"/>
      <c r="F96" s="112"/>
      <c r="G96" s="11"/>
      <c r="H96" s="112" t="s">
        <v>151</v>
      </c>
      <c r="I96" s="112"/>
      <c r="J96" s="112"/>
      <c r="K96" s="112"/>
      <c r="L96" s="112"/>
      <c r="M96" s="112"/>
    </row>
    <row r="97" spans="1:13" ht="14.25" customHeight="1" x14ac:dyDescent="0.3">
      <c r="G97" s="11"/>
    </row>
    <row r="98" spans="1:13" ht="14.25" customHeight="1" x14ac:dyDescent="0.3">
      <c r="A98" t="s">
        <v>7</v>
      </c>
      <c r="B98">
        <f>B8</f>
        <v>35</v>
      </c>
      <c r="C98" t="s">
        <v>3</v>
      </c>
      <c r="D98" t="s">
        <v>8</v>
      </c>
      <c r="E98" s="4">
        <f>0.85*B98/10/B100</f>
        <v>2.125</v>
      </c>
      <c r="F98" t="s">
        <v>9</v>
      </c>
      <c r="G98" s="11"/>
      <c r="H98" t="s">
        <v>7</v>
      </c>
      <c r="I98">
        <f>B8</f>
        <v>35</v>
      </c>
      <c r="J98" t="s">
        <v>3</v>
      </c>
      <c r="K98" t="s">
        <v>8</v>
      </c>
      <c r="L98" s="4">
        <f>0.85*I98/10/I100</f>
        <v>2.125</v>
      </c>
      <c r="M98" t="s">
        <v>9</v>
      </c>
    </row>
    <row r="99" spans="1:13" ht="14.25" customHeight="1" x14ac:dyDescent="0.3">
      <c r="A99" t="s">
        <v>10</v>
      </c>
      <c r="B99">
        <f>B9</f>
        <v>50</v>
      </c>
      <c r="C99" t="s">
        <v>9</v>
      </c>
      <c r="D99" t="s">
        <v>11</v>
      </c>
      <c r="E99" s="4">
        <f>B99/B101</f>
        <v>43.478260869565219</v>
      </c>
      <c r="F99" t="s">
        <v>9</v>
      </c>
      <c r="G99" s="11"/>
      <c r="H99" t="s">
        <v>10</v>
      </c>
      <c r="I99">
        <f>B9</f>
        <v>50</v>
      </c>
      <c r="J99" t="s">
        <v>9</v>
      </c>
      <c r="K99" t="s">
        <v>11</v>
      </c>
      <c r="L99" s="4">
        <f>I99/I101</f>
        <v>43.478260869565219</v>
      </c>
      <c r="M99" t="s">
        <v>9</v>
      </c>
    </row>
    <row r="100" spans="1:13" ht="14.25" customHeight="1" x14ac:dyDescent="0.3">
      <c r="A100" t="s">
        <v>12</v>
      </c>
      <c r="B100">
        <v>1.4</v>
      </c>
      <c r="D100" t="s">
        <v>13</v>
      </c>
      <c r="E100">
        <f>B102*B107*100</f>
        <v>364.45862249999999</v>
      </c>
      <c r="F100" t="s">
        <v>14</v>
      </c>
      <c r="G100" s="11"/>
      <c r="H100" t="s">
        <v>12</v>
      </c>
      <c r="I100">
        <v>1.4</v>
      </c>
      <c r="K100" t="s">
        <v>13</v>
      </c>
      <c r="L100">
        <f>I102*I107*100</f>
        <v>227.49646499999997</v>
      </c>
      <c r="M100" t="s">
        <v>14</v>
      </c>
    </row>
    <row r="101" spans="1:13" ht="14.25" customHeight="1" x14ac:dyDescent="0.3">
      <c r="A101" t="s">
        <v>15</v>
      </c>
      <c r="B101">
        <v>1.1499999999999999</v>
      </c>
      <c r="D101" t="s">
        <v>16</v>
      </c>
      <c r="E101" s="6">
        <f>SQRT(E100/E98/B103/B106)</f>
        <v>2.1357515245149856</v>
      </c>
      <c r="F101" t="s">
        <v>17</v>
      </c>
      <c r="G101" s="11"/>
      <c r="H101" t="s">
        <v>15</v>
      </c>
      <c r="I101">
        <v>1.1499999999999999</v>
      </c>
      <c r="K101" t="s">
        <v>16</v>
      </c>
      <c r="L101" s="6">
        <f>SQRT(L100/L98/I103/I106)</f>
        <v>1.6873840385688792</v>
      </c>
      <c r="M101" t="s">
        <v>17</v>
      </c>
    </row>
    <row r="102" spans="1:13" ht="14.25" customHeight="1" x14ac:dyDescent="0.3">
      <c r="A102" t="s">
        <v>18</v>
      </c>
      <c r="B102">
        <v>1.4</v>
      </c>
      <c r="D102" t="s">
        <v>19</v>
      </c>
      <c r="E102">
        <f>B104-B105</f>
        <v>16.5</v>
      </c>
      <c r="F102" t="s">
        <v>17</v>
      </c>
      <c r="G102" s="11"/>
      <c r="H102" t="s">
        <v>18</v>
      </c>
      <c r="I102">
        <v>1.4</v>
      </c>
      <c r="K102" t="s">
        <v>19</v>
      </c>
      <c r="L102">
        <f>I104-I105</f>
        <v>16.5</v>
      </c>
      <c r="M102" t="s">
        <v>17</v>
      </c>
    </row>
    <row r="103" spans="1:13" ht="14.25" customHeight="1" x14ac:dyDescent="0.3">
      <c r="A103" t="s">
        <v>20</v>
      </c>
      <c r="B103" s="4">
        <v>100</v>
      </c>
      <c r="C103" t="s">
        <v>17</v>
      </c>
      <c r="D103" t="s">
        <v>21</v>
      </c>
      <c r="E103" s="5">
        <f>E100/E98/B103/E102^2</f>
        <v>6.2997223140495865E-3</v>
      </c>
      <c r="G103" s="11"/>
      <c r="H103" t="s">
        <v>20</v>
      </c>
      <c r="I103" s="4">
        <v>100</v>
      </c>
      <c r="J103" t="s">
        <v>17</v>
      </c>
      <c r="K103" t="s">
        <v>21</v>
      </c>
      <c r="L103" s="5">
        <f>L100/L98/I103/L102^2</f>
        <v>3.9323107438016527E-3</v>
      </c>
    </row>
    <row r="104" spans="1:13" ht="14.25" customHeight="1" x14ac:dyDescent="0.3">
      <c r="A104" t="s">
        <v>22</v>
      </c>
      <c r="B104" s="4">
        <f>B80</f>
        <v>20</v>
      </c>
      <c r="C104" t="s">
        <v>17</v>
      </c>
      <c r="D104" t="s">
        <v>23</v>
      </c>
      <c r="E104" s="5">
        <f>IF(E103&gt;B106,B106,E103)</f>
        <v>6.2997223140495865E-3</v>
      </c>
      <c r="G104" s="11"/>
      <c r="H104" t="s">
        <v>22</v>
      </c>
      <c r="I104" s="4">
        <f>B80</f>
        <v>20</v>
      </c>
      <c r="J104" t="s">
        <v>17</v>
      </c>
      <c r="K104" t="s">
        <v>23</v>
      </c>
      <c r="L104" s="5">
        <f>IF(L103&gt;I106,I106,L103)</f>
        <v>3.9323107438016527E-3</v>
      </c>
    </row>
    <row r="105" spans="1:13" ht="14.25" customHeight="1" x14ac:dyDescent="0.35">
      <c r="A105" t="s">
        <v>24</v>
      </c>
      <c r="B105" s="4">
        <f>B60</f>
        <v>3.5</v>
      </c>
      <c r="D105" t="s">
        <v>25</v>
      </c>
      <c r="E105" s="4">
        <f>E98*B103*E102/E99*(1-SQRT(1-2*E104))</f>
        <v>0.50964362662776119</v>
      </c>
      <c r="F105" t="s">
        <v>26</v>
      </c>
      <c r="G105" s="11"/>
      <c r="H105" t="s">
        <v>24</v>
      </c>
      <c r="I105" s="4">
        <f>B60</f>
        <v>3.5</v>
      </c>
      <c r="J105" t="s">
        <v>17</v>
      </c>
      <c r="K105" t="s">
        <v>25</v>
      </c>
      <c r="L105" s="4">
        <f>L98*I103*L102/L99*(1-SQRT(1-2*L104))</f>
        <v>0.31774224834539849</v>
      </c>
      <c r="M105" t="s">
        <v>26</v>
      </c>
    </row>
    <row r="106" spans="1:13" ht="14.25" customHeight="1" x14ac:dyDescent="0.35">
      <c r="A106" t="s">
        <v>27</v>
      </c>
      <c r="B106">
        <v>0.376</v>
      </c>
      <c r="D106" t="s">
        <v>28</v>
      </c>
      <c r="E106" s="4">
        <f>E98*B103*E102/E99*(E103-E104)/(1-B105/E102)</f>
        <v>0</v>
      </c>
      <c r="F106" t="s">
        <v>26</v>
      </c>
      <c r="G106" s="11"/>
      <c r="H106" t="s">
        <v>27</v>
      </c>
      <c r="I106">
        <v>0.376</v>
      </c>
      <c r="K106" t="s">
        <v>28</v>
      </c>
      <c r="L106" s="4">
        <f>L98*I103*L102/L99*(L103-L104)/(1-I105/L102)</f>
        <v>0</v>
      </c>
      <c r="M106" t="s">
        <v>26</v>
      </c>
    </row>
    <row r="107" spans="1:13" ht="14.25" customHeight="1" x14ac:dyDescent="0.35">
      <c r="A107" t="s">
        <v>29</v>
      </c>
      <c r="B107" s="55">
        <f>ESFORÇOS!F169</f>
        <v>2.603275875</v>
      </c>
      <c r="C107" t="s">
        <v>30</v>
      </c>
      <c r="D107" s="7" t="s">
        <v>31</v>
      </c>
      <c r="E107" s="8">
        <f>E105+E106</f>
        <v>0.50964362662776119</v>
      </c>
      <c r="F107" s="7" t="s">
        <v>26</v>
      </c>
      <c r="G107" s="11"/>
      <c r="H107" t="s">
        <v>29</v>
      </c>
      <c r="I107" s="55">
        <f>ESFORÇOS!F172</f>
        <v>1.62497475</v>
      </c>
      <c r="J107" t="s">
        <v>30</v>
      </c>
      <c r="K107" s="7" t="s">
        <v>31</v>
      </c>
      <c r="L107" s="8">
        <f>L105+L106</f>
        <v>0.31774224834539849</v>
      </c>
      <c r="M107" s="7" t="s">
        <v>26</v>
      </c>
    </row>
    <row r="108" spans="1:13" ht="14.25" customHeight="1" x14ac:dyDescent="0.35">
      <c r="B108" s="4"/>
      <c r="D108" s="7" t="s">
        <v>32</v>
      </c>
      <c r="E108" s="8">
        <f>E106</f>
        <v>0</v>
      </c>
      <c r="F108" s="7" t="s">
        <v>26</v>
      </c>
      <c r="G108" s="11"/>
      <c r="K108" s="7" t="s">
        <v>32</v>
      </c>
      <c r="L108" s="8">
        <f>L106</f>
        <v>0</v>
      </c>
      <c r="M108" s="7" t="s">
        <v>26</v>
      </c>
    </row>
    <row r="109" spans="1:13" ht="14.25" customHeight="1" x14ac:dyDescent="0.3">
      <c r="A109" s="113" t="s">
        <v>106</v>
      </c>
      <c r="B109" s="113"/>
      <c r="C109" s="113"/>
      <c r="D109" s="113"/>
      <c r="E109" s="113"/>
      <c r="F109" s="113"/>
      <c r="G109" s="11"/>
      <c r="H109" s="113" t="s">
        <v>106</v>
      </c>
      <c r="I109" s="113"/>
      <c r="J109" s="113"/>
      <c r="K109" s="113"/>
      <c r="L109" s="113"/>
      <c r="M109" s="113"/>
    </row>
    <row r="110" spans="1:13" ht="14.25" customHeight="1" x14ac:dyDescent="0.3">
      <c r="A110" s="1" t="s">
        <v>95</v>
      </c>
      <c r="B110" s="1">
        <f>0.25*B103*B104</f>
        <v>500</v>
      </c>
      <c r="C110" s="1" t="s">
        <v>26</v>
      </c>
      <c r="D110" s="1" t="s">
        <v>98</v>
      </c>
      <c r="E110" s="1">
        <f>ESFORÇOS!M15</f>
        <v>0.125</v>
      </c>
      <c r="F110" s="1" t="s">
        <v>103</v>
      </c>
      <c r="G110" s="11"/>
      <c r="H110" s="1" t="s">
        <v>95</v>
      </c>
      <c r="I110" s="1">
        <f>0.25*I103*I104</f>
        <v>500</v>
      </c>
      <c r="J110" s="1" t="s">
        <v>26</v>
      </c>
      <c r="K110" s="1" t="s">
        <v>98</v>
      </c>
      <c r="L110" s="1">
        <f>ESFORÇOS!M15</f>
        <v>0.125</v>
      </c>
      <c r="M110" s="1" t="s">
        <v>103</v>
      </c>
    </row>
    <row r="111" spans="1:13" ht="14.25" customHeight="1" x14ac:dyDescent="0.3">
      <c r="A111" s="1" t="s">
        <v>94</v>
      </c>
      <c r="B111" s="44">
        <f>E107/B110</f>
        <v>1.0192872532555225E-3</v>
      </c>
      <c r="C111" s="1"/>
      <c r="D111" s="1" t="s">
        <v>96</v>
      </c>
      <c r="E111" s="44">
        <f>E99*(B113/10)/20/B102/(B112-0.375)/B114/(E110/10)</f>
        <v>3.3126293995859213E-3</v>
      </c>
      <c r="F111" s="1"/>
      <c r="G111" s="11"/>
      <c r="H111" s="1" t="s">
        <v>94</v>
      </c>
      <c r="I111" s="44">
        <f>L107/I110</f>
        <v>6.3548449669079696E-4</v>
      </c>
      <c r="J111" s="1"/>
      <c r="K111" s="1" t="s">
        <v>96</v>
      </c>
      <c r="L111" s="44">
        <f>L99*(I113/10)/20/I102/(I112-0.375)/I114/(L110/10)</f>
        <v>3.3126293995859213E-3</v>
      </c>
      <c r="M111" s="1"/>
    </row>
    <row r="112" spans="1:13" ht="14.25" customHeight="1" x14ac:dyDescent="0.3">
      <c r="A112" s="1" t="s">
        <v>105</v>
      </c>
      <c r="B112" s="45">
        <v>1.5</v>
      </c>
      <c r="C112" s="1"/>
      <c r="D112" s="1" t="s">
        <v>99</v>
      </c>
      <c r="E112" s="46">
        <f>IF(22.5*E111+SQRT((22.5*E111)^2+4*E111/B111)&lt;1,1,22.5*E111+SQRT((22.5*E111)^2+4*E111/B111))</f>
        <v>3.6808262666311156</v>
      </c>
      <c r="F112" s="1"/>
      <c r="G112" s="11"/>
      <c r="H112" s="1" t="s">
        <v>105</v>
      </c>
      <c r="I112" s="45">
        <v>1.5</v>
      </c>
      <c r="J112" s="1"/>
      <c r="K112" s="1" t="s">
        <v>99</v>
      </c>
      <c r="L112" s="46">
        <f>IF(22.5*L111+SQRT((22.5*L111)^2+4*L111/I111)&lt;1,1,22.5*L111+SQRT((22.5*L111)^2+4*L111/I111))</f>
        <v>4.6414371725484491</v>
      </c>
      <c r="M112" s="1"/>
    </row>
    <row r="113" spans="1:13" ht="14.25" customHeight="1" x14ac:dyDescent="0.3">
      <c r="A113" s="1" t="s">
        <v>112</v>
      </c>
      <c r="B113" s="50">
        <f>ESFORÇOS!M169</f>
        <v>6.3</v>
      </c>
      <c r="C113" s="1" t="s">
        <v>103</v>
      </c>
      <c r="D113" s="1" t="s">
        <v>100</v>
      </c>
      <c r="E113" s="46">
        <f>IF(SQRT(3*E111*E99/B102/(B98/100))&lt;1,1,SQRT(3*E111*E99/B102/(B98/100)))</f>
        <v>1</v>
      </c>
      <c r="F113" s="1"/>
      <c r="G113" s="11"/>
      <c r="H113" s="1" t="s">
        <v>112</v>
      </c>
      <c r="I113" s="50">
        <f>ESFORÇOS!M172</f>
        <v>6.3</v>
      </c>
      <c r="J113" s="1" t="s">
        <v>103</v>
      </c>
      <c r="K113" s="1" t="s">
        <v>100</v>
      </c>
      <c r="L113" s="46">
        <f>IF(SQRT(3*L111*I99/I102/(I98/100))&lt;1,1,SQRT(3*L111*L99/I102/(I98/100)))</f>
        <v>0.9390421689670243</v>
      </c>
      <c r="M113" s="1"/>
    </row>
    <row r="114" spans="1:13" ht="14.25" customHeight="1" x14ac:dyDescent="0.3">
      <c r="A114" s="1" t="s">
        <v>97</v>
      </c>
      <c r="B114" s="1">
        <f>ESFORÇOS!M12*100</f>
        <v>21000</v>
      </c>
      <c r="C114" s="1" t="s">
        <v>104</v>
      </c>
      <c r="D114" s="47" t="s">
        <v>93</v>
      </c>
      <c r="E114" s="48">
        <f>IF(E112&gt;E113,E113,E112)</f>
        <v>1</v>
      </c>
      <c r="F114" s="1"/>
      <c r="G114" s="11"/>
      <c r="H114" s="1" t="s">
        <v>97</v>
      </c>
      <c r="I114" s="45">
        <f>ESFORÇOS!M12*100</f>
        <v>21000</v>
      </c>
      <c r="J114" s="1" t="s">
        <v>104</v>
      </c>
      <c r="K114" s="47" t="s">
        <v>93</v>
      </c>
      <c r="L114" s="48">
        <f>IF(L112&gt;L113,L113,L112)</f>
        <v>0.9390421689670243</v>
      </c>
      <c r="M114" s="1"/>
    </row>
    <row r="115" spans="1:13" ht="14.25" customHeight="1" x14ac:dyDescent="0.35">
      <c r="A115" s="1"/>
      <c r="B115" s="1"/>
      <c r="C115" s="1"/>
      <c r="D115" s="51" t="s">
        <v>111</v>
      </c>
      <c r="E115" s="52">
        <f>E114*E107</f>
        <v>0.50964362662776119</v>
      </c>
      <c r="F115" s="1"/>
      <c r="G115" s="11"/>
      <c r="H115" s="1"/>
      <c r="I115" s="1"/>
      <c r="J115" s="1"/>
      <c r="K115" s="51" t="s">
        <v>111</v>
      </c>
      <c r="L115" s="52">
        <f>L114*L107</f>
        <v>0.29837337005872189</v>
      </c>
      <c r="M115" s="1"/>
    </row>
    <row r="116" spans="1:13" ht="14.25" customHeight="1" x14ac:dyDescent="0.3">
      <c r="A116" s="12"/>
      <c r="B116" s="55"/>
      <c r="C116" s="12"/>
      <c r="D116" s="68"/>
      <c r="E116" s="69"/>
      <c r="F116" s="68"/>
      <c r="G116" s="11"/>
      <c r="H116" s="12"/>
      <c r="I116" s="12"/>
      <c r="J116" s="12"/>
      <c r="K116" s="68"/>
      <c r="L116" s="69"/>
      <c r="M116" s="68"/>
    </row>
    <row r="117" spans="1:13" ht="14.25" customHeight="1" x14ac:dyDescent="0.3">
      <c r="A117" s="112" t="s">
        <v>152</v>
      </c>
      <c r="B117" s="112"/>
      <c r="C117" s="112"/>
      <c r="D117" s="112"/>
      <c r="E117" s="112"/>
      <c r="F117" s="112"/>
      <c r="G117" s="11"/>
      <c r="H117" s="112"/>
      <c r="I117" s="112"/>
      <c r="J117" s="112"/>
      <c r="K117" s="112"/>
      <c r="L117" s="112"/>
      <c r="M117" s="112"/>
    </row>
    <row r="118" spans="1:13" ht="14.25" customHeight="1" x14ac:dyDescent="0.3">
      <c r="G118" s="11"/>
    </row>
    <row r="119" spans="1:13" ht="14.25" customHeight="1" x14ac:dyDescent="0.3">
      <c r="A119" t="s">
        <v>7</v>
      </c>
      <c r="B119">
        <f>B8</f>
        <v>35</v>
      </c>
      <c r="C119" t="s">
        <v>3</v>
      </c>
      <c r="D119" t="s">
        <v>8</v>
      </c>
      <c r="E119" s="4">
        <f>0.85*B119/10/B121</f>
        <v>2.125</v>
      </c>
      <c r="F119" t="s">
        <v>9</v>
      </c>
      <c r="G119" s="11"/>
      <c r="L119" s="4"/>
    </row>
    <row r="120" spans="1:13" ht="14.25" customHeight="1" x14ac:dyDescent="0.3">
      <c r="A120" t="s">
        <v>10</v>
      </c>
      <c r="B120">
        <f>B9</f>
        <v>50</v>
      </c>
      <c r="C120" t="s">
        <v>9</v>
      </c>
      <c r="D120" t="s">
        <v>11</v>
      </c>
      <c r="E120" s="4">
        <f>B120/B122</f>
        <v>43.478260869565219</v>
      </c>
      <c r="F120" t="s">
        <v>9</v>
      </c>
      <c r="G120" s="11"/>
      <c r="L120" s="4"/>
    </row>
    <row r="121" spans="1:13" ht="14.25" customHeight="1" x14ac:dyDescent="0.3">
      <c r="A121" t="s">
        <v>12</v>
      </c>
      <c r="B121">
        <v>1.4</v>
      </c>
      <c r="D121" t="s">
        <v>13</v>
      </c>
      <c r="E121">
        <f>B123*B128*100</f>
        <v>590.40749249999999</v>
      </c>
      <c r="F121" t="s">
        <v>14</v>
      </c>
      <c r="G121" s="11"/>
    </row>
    <row r="122" spans="1:13" ht="14.25" customHeight="1" x14ac:dyDescent="0.3">
      <c r="A122" t="s">
        <v>15</v>
      </c>
      <c r="B122">
        <v>1.1499999999999999</v>
      </c>
      <c r="D122" t="s">
        <v>16</v>
      </c>
      <c r="E122" s="6">
        <f>SQRT(E121/E119/B124/B127)</f>
        <v>2.7183322679814066</v>
      </c>
      <c r="F122" t="s">
        <v>17</v>
      </c>
      <c r="G122" s="11"/>
      <c r="L122" s="6"/>
    </row>
    <row r="123" spans="1:13" ht="14.25" customHeight="1" x14ac:dyDescent="0.3">
      <c r="A123" t="s">
        <v>18</v>
      </c>
      <c r="B123">
        <v>1.4</v>
      </c>
      <c r="D123" t="s">
        <v>19</v>
      </c>
      <c r="E123">
        <f>B125-B126</f>
        <v>16.5</v>
      </c>
      <c r="F123" t="s">
        <v>17</v>
      </c>
      <c r="G123" s="11"/>
    </row>
    <row r="124" spans="1:13" ht="14.25" customHeight="1" x14ac:dyDescent="0.3">
      <c r="A124" t="s">
        <v>20</v>
      </c>
      <c r="B124" s="4">
        <v>100</v>
      </c>
      <c r="C124" t="s">
        <v>17</v>
      </c>
      <c r="D124" t="s">
        <v>21</v>
      </c>
      <c r="E124" s="5">
        <f>E121/E119/B124/E123^2</f>
        <v>1.02052826446281E-2</v>
      </c>
      <c r="G124" s="11"/>
      <c r="L124" s="5"/>
    </row>
    <row r="125" spans="1:13" ht="14.25" customHeight="1" x14ac:dyDescent="0.3">
      <c r="A125" t="s">
        <v>22</v>
      </c>
      <c r="B125" s="4">
        <f>B80</f>
        <v>20</v>
      </c>
      <c r="C125" t="s">
        <v>17</v>
      </c>
      <c r="D125" t="s">
        <v>23</v>
      </c>
      <c r="E125" s="5">
        <f>IF(E124&gt;B127,B127,E124)</f>
        <v>1.02052826446281E-2</v>
      </c>
      <c r="G125" s="11"/>
      <c r="I125" s="4"/>
      <c r="L125" s="5"/>
    </row>
    <row r="126" spans="1:13" ht="14.25" customHeight="1" x14ac:dyDescent="0.35">
      <c r="A126" t="s">
        <v>24</v>
      </c>
      <c r="B126" s="4">
        <f>B105</f>
        <v>3.5</v>
      </c>
      <c r="D126" t="s">
        <v>25</v>
      </c>
      <c r="E126" s="4">
        <f>E119*B124*E123/E120*(1-SQRT(1-2*E125))</f>
        <v>0.82723510764712804</v>
      </c>
      <c r="F126" t="s">
        <v>26</v>
      </c>
      <c r="G126" s="11"/>
      <c r="I126" s="4"/>
      <c r="L126" s="4"/>
    </row>
    <row r="127" spans="1:13" ht="14.25" customHeight="1" x14ac:dyDescent="0.35">
      <c r="A127" t="s">
        <v>27</v>
      </c>
      <c r="B127">
        <v>0.376</v>
      </c>
      <c r="D127" t="s">
        <v>28</v>
      </c>
      <c r="E127" s="4">
        <f>E119*B124*E123/E120*(E124-E125)/(1-B126/E123)</f>
        <v>0</v>
      </c>
      <c r="F127" t="s">
        <v>26</v>
      </c>
      <c r="G127" s="11"/>
      <c r="L127" s="4"/>
    </row>
    <row r="128" spans="1:13" ht="14.25" customHeight="1" x14ac:dyDescent="0.35">
      <c r="A128" t="s">
        <v>29</v>
      </c>
      <c r="B128" s="55">
        <f>ESFORÇOS!F176</f>
        <v>4.2171963750000003</v>
      </c>
      <c r="C128" t="s">
        <v>30</v>
      </c>
      <c r="D128" s="7" t="s">
        <v>31</v>
      </c>
      <c r="E128" s="8">
        <f>E126+E127</f>
        <v>0.82723510764712804</v>
      </c>
      <c r="F128" s="7" t="s">
        <v>26</v>
      </c>
      <c r="G128" s="11"/>
      <c r="I128" s="4"/>
      <c r="K128" s="7"/>
      <c r="L128" s="8"/>
      <c r="M128" s="7"/>
    </row>
    <row r="129" spans="1:13" ht="14.25" customHeight="1" x14ac:dyDescent="0.35">
      <c r="D129" s="7" t="s">
        <v>32</v>
      </c>
      <c r="E129" s="8">
        <f>E127</f>
        <v>0</v>
      </c>
      <c r="F129" s="7" t="s">
        <v>26</v>
      </c>
      <c r="G129" s="11"/>
      <c r="K129" s="7"/>
      <c r="L129" s="8"/>
      <c r="M129" s="7"/>
    </row>
    <row r="130" spans="1:13" ht="14.25" customHeight="1" x14ac:dyDescent="0.3">
      <c r="A130" s="113" t="s">
        <v>106</v>
      </c>
      <c r="B130" s="113"/>
      <c r="C130" s="113"/>
      <c r="D130" s="113"/>
      <c r="E130" s="113"/>
      <c r="F130" s="113"/>
      <c r="G130" s="11"/>
      <c r="H130" s="113"/>
      <c r="I130" s="113"/>
      <c r="J130" s="113"/>
      <c r="K130" s="113"/>
      <c r="L130" s="113"/>
      <c r="M130" s="113"/>
    </row>
    <row r="131" spans="1:13" ht="14.25" customHeight="1" x14ac:dyDescent="0.3">
      <c r="A131" s="1" t="s">
        <v>95</v>
      </c>
      <c r="B131" s="1">
        <f>0.25*B124*B125</f>
        <v>500</v>
      </c>
      <c r="C131" s="1" t="s">
        <v>26</v>
      </c>
      <c r="D131" s="1" t="s">
        <v>98</v>
      </c>
      <c r="E131" s="1">
        <f>ESFORÇOS!M15</f>
        <v>0.125</v>
      </c>
      <c r="F131" s="1" t="s">
        <v>103</v>
      </c>
      <c r="G131" s="11"/>
      <c r="H131" s="1"/>
      <c r="I131" s="1"/>
      <c r="J131" s="1"/>
      <c r="K131" s="1"/>
      <c r="L131" s="1"/>
      <c r="M131" s="1"/>
    </row>
    <row r="132" spans="1:13" ht="14.25" customHeight="1" x14ac:dyDescent="0.3">
      <c r="A132" s="1" t="s">
        <v>94</v>
      </c>
      <c r="B132" s="44">
        <f>E128/B131</f>
        <v>1.6544702152942561E-3</v>
      </c>
      <c r="C132" s="1"/>
      <c r="D132" s="1" t="s">
        <v>96</v>
      </c>
      <c r="E132" s="44">
        <f>E120*(B134/10)/20/B123/(B133-0.375)/B135/(E131/10)</f>
        <v>3.3126293995859213E-3</v>
      </c>
      <c r="F132" s="1"/>
      <c r="G132" s="11"/>
      <c r="H132" s="1"/>
      <c r="I132" s="44"/>
      <c r="J132" s="1"/>
      <c r="K132" s="1"/>
      <c r="L132" s="44"/>
      <c r="M132" s="1"/>
    </row>
    <row r="133" spans="1:13" ht="14.25" customHeight="1" x14ac:dyDescent="0.3">
      <c r="A133" s="1" t="s">
        <v>105</v>
      </c>
      <c r="B133" s="45">
        <v>1.5</v>
      </c>
      <c r="C133" s="1"/>
      <c r="D133" s="1" t="s">
        <v>99</v>
      </c>
      <c r="E133" s="46">
        <f>IF(22.5*E132+SQRT((22.5*E132)^2+4*E132/B132)&lt;1,1,22.5*E132+SQRT((22.5*E132)^2+4*E132/B132))</f>
        <v>2.905518819413055</v>
      </c>
      <c r="F133" s="1"/>
      <c r="G133" s="11"/>
      <c r="H133" s="1"/>
      <c r="I133" s="45"/>
      <c r="J133" s="1"/>
      <c r="K133" s="1"/>
      <c r="L133" s="46"/>
      <c r="M133" s="1"/>
    </row>
    <row r="134" spans="1:13" ht="14.25" customHeight="1" x14ac:dyDescent="0.3">
      <c r="A134" s="1" t="s">
        <v>112</v>
      </c>
      <c r="B134" s="50">
        <f>ESFORÇOS!M176</f>
        <v>6.3</v>
      </c>
      <c r="C134" s="1" t="s">
        <v>103</v>
      </c>
      <c r="D134" s="1" t="s">
        <v>100</v>
      </c>
      <c r="E134" s="46">
        <f>IF(SQRT(3*E132*E120/B123/(B119/100))&lt;1,1,SQRT(3*E132*E120/B123/(B119/100)))</f>
        <v>1</v>
      </c>
      <c r="F134" s="1"/>
      <c r="G134" s="11"/>
      <c r="H134" s="1"/>
      <c r="I134" s="50"/>
      <c r="J134" s="1"/>
      <c r="K134" s="1"/>
      <c r="L134" s="46"/>
      <c r="M134" s="1"/>
    </row>
    <row r="135" spans="1:13" ht="14.25" customHeight="1" x14ac:dyDescent="0.3">
      <c r="A135" s="1" t="s">
        <v>97</v>
      </c>
      <c r="B135" s="1">
        <f>ESFORÇOS!M12*100</f>
        <v>21000</v>
      </c>
      <c r="C135" s="1" t="s">
        <v>104</v>
      </c>
      <c r="D135" s="47" t="s">
        <v>93</v>
      </c>
      <c r="E135" s="48">
        <f>IF(E133&gt;E134,E134,E133)</f>
        <v>1</v>
      </c>
      <c r="F135" s="1"/>
      <c r="G135" s="11"/>
      <c r="H135" s="1"/>
      <c r="I135" s="1"/>
      <c r="J135" s="1"/>
      <c r="K135" s="47"/>
      <c r="L135" s="48"/>
      <c r="M135" s="1"/>
    </row>
    <row r="136" spans="1:13" ht="14.25" customHeight="1" x14ac:dyDescent="0.35">
      <c r="A136" s="1"/>
      <c r="B136" s="1"/>
      <c r="C136" s="1"/>
      <c r="D136" s="51" t="s">
        <v>111</v>
      </c>
      <c r="E136" s="52">
        <f>E135*E128</f>
        <v>0.82723510764712804</v>
      </c>
      <c r="F136" s="1"/>
      <c r="G136" s="11"/>
      <c r="H136" s="1"/>
      <c r="I136" s="1"/>
      <c r="J136" s="1"/>
      <c r="K136" s="1"/>
      <c r="L136" s="46"/>
      <c r="M136" s="1"/>
    </row>
    <row r="137" spans="1:13" ht="14.25" customHeight="1" x14ac:dyDescent="0.3">
      <c r="A137" s="1"/>
      <c r="B137" s="1"/>
      <c r="C137" s="1"/>
      <c r="D137" s="21"/>
      <c r="E137" s="77"/>
      <c r="F137" s="1"/>
      <c r="G137" s="11"/>
      <c r="H137" s="1"/>
      <c r="I137" s="1"/>
      <c r="J137" s="1"/>
      <c r="K137" s="1"/>
      <c r="L137" s="46"/>
      <c r="M137" s="1"/>
    </row>
    <row r="138" spans="1:13" ht="14.25" customHeight="1" x14ac:dyDescent="0.3">
      <c r="A138" s="11"/>
      <c r="B138" s="11"/>
      <c r="C138" s="11"/>
      <c r="D138" s="75"/>
      <c r="E138" s="76"/>
      <c r="F138" s="75"/>
      <c r="G138" s="11"/>
      <c r="H138" s="11"/>
      <c r="I138" s="11"/>
      <c r="J138" s="11"/>
      <c r="K138" s="11"/>
      <c r="L138" s="11"/>
      <c r="M138" s="11"/>
    </row>
    <row r="139" spans="1:13" ht="14.25" customHeight="1" x14ac:dyDescent="0.3">
      <c r="B139" s="4"/>
    </row>
    <row r="140" spans="1:13" ht="14.25" customHeight="1" x14ac:dyDescent="0.3"/>
  </sheetData>
  <mergeCells count="28">
    <mergeCell ref="A109:F109"/>
    <mergeCell ref="H109:M109"/>
    <mergeCell ref="A72:F72"/>
    <mergeCell ref="H72:M72"/>
    <mergeCell ref="A96:F96"/>
    <mergeCell ref="H96:M96"/>
    <mergeCell ref="A28:F28"/>
    <mergeCell ref="H28:M28"/>
    <mergeCell ref="A130:F130"/>
    <mergeCell ref="H130:M130"/>
    <mergeCell ref="A27:F27"/>
    <mergeCell ref="H27:M27"/>
    <mergeCell ref="A51:F51"/>
    <mergeCell ref="H51:M51"/>
    <mergeCell ref="A117:F117"/>
    <mergeCell ref="H117:M117"/>
    <mergeCell ref="A40:F40"/>
    <mergeCell ref="H40:M40"/>
    <mergeCell ref="A64:F64"/>
    <mergeCell ref="H64:M64"/>
    <mergeCell ref="A85:F85"/>
    <mergeCell ref="H85:M85"/>
    <mergeCell ref="A6:F6"/>
    <mergeCell ref="H6:M6"/>
    <mergeCell ref="A19:F19"/>
    <mergeCell ref="A7:F7"/>
    <mergeCell ref="H19:M19"/>
    <mergeCell ref="H7:M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portrait" r:id="rId1"/>
  <headerFooter>
    <oddFooter xml:space="preserve">&amp;R
</oddFooter>
  </headerFooter>
  <rowBreaks count="2" manualBreakCount="2">
    <brk id="50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ESFORÇOS</vt:lpstr>
      <vt:lpstr>ARMAÇÃO</vt:lpstr>
      <vt:lpstr>ESFORÇOS!Area_de_impressao</vt:lpstr>
      <vt:lpstr>ARMAÇÃO!Titulos_de_impressao</vt:lpstr>
      <vt:lpstr>ESFORÇOS!Titulos_de_impressao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2019-04-16T10:49:32Z</cp:lastPrinted>
  <dcterms:created xsi:type="dcterms:W3CDTF">2012-01-10T23:59:19Z</dcterms:created>
  <dcterms:modified xsi:type="dcterms:W3CDTF">2019-04-16T10:49:44Z</dcterms:modified>
</cp:coreProperties>
</file>